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2024'!$A$1:$AK$20</definedName>
  </definedNames>
  <calcPr calcId="125725"/>
</workbook>
</file>

<file path=xl/calcChain.xml><?xml version="1.0" encoding="utf-8"?>
<calcChain xmlns="http://schemas.openxmlformats.org/spreadsheetml/2006/main">
  <c r="B19" i="4"/>
  <c r="B20"/>
  <c r="P20"/>
  <c r="M20"/>
  <c r="K17"/>
  <c r="AI20" l="1"/>
  <c r="C19"/>
  <c r="D19"/>
  <c r="D17"/>
  <c r="F20"/>
  <c r="G20"/>
  <c r="H20"/>
  <c r="I20"/>
  <c r="J20"/>
  <c r="K18"/>
  <c r="K19"/>
  <c r="D18"/>
  <c r="E20"/>
  <c r="C17" l="1"/>
  <c r="C18"/>
  <c r="B18" s="1"/>
  <c r="K20"/>
  <c r="AG20" l="1"/>
  <c r="AH20"/>
  <c r="AJ20"/>
  <c r="AE20"/>
  <c r="AD20"/>
  <c r="N20"/>
  <c r="Y19"/>
  <c r="AC20"/>
  <c r="AF20"/>
  <c r="R20"/>
  <c r="O20"/>
  <c r="Y17"/>
  <c r="B17" s="1"/>
  <c r="U20"/>
  <c r="V20"/>
  <c r="X20"/>
  <c r="L20"/>
  <c r="Q20"/>
  <c r="S20"/>
  <c r="T20"/>
  <c r="W20"/>
  <c r="Z20"/>
  <c r="AA20"/>
  <c r="AB20"/>
  <c r="Y20" l="1"/>
  <c r="C20"/>
  <c r="D20"/>
</calcChain>
</file>

<file path=xl/sharedStrings.xml><?xml version="1.0" encoding="utf-8"?>
<sst xmlns="http://schemas.openxmlformats.org/spreadsheetml/2006/main" count="57" uniqueCount="47">
  <si>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</si>
  <si>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</si>
  <si>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</si>
  <si>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</si>
  <si>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</si>
  <si>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</si>
  <si>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</si>
  <si>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</si>
  <si>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</si>
  <si>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</si>
  <si>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</si>
  <si>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</si>
  <si>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</si>
  <si>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</si>
  <si>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</si>
  <si>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</si>
  <si>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</si>
  <si>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</si>
  <si>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</si>
  <si>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</si>
  <si>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</si>
  <si>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</si>
  <si>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</si>
  <si>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</si>
  <si>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</si>
  <si>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</si>
  <si>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</si>
  <si>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</si>
  <si>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</si>
  <si>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</si>
  <si>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</si>
  <si>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</si>
  <si>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</si>
  <si>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</si>
  <si>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</si>
  <si>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</si>
  <si>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</si>
  <si>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</si>
  <si>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</si>
  <si>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</si>
  <si>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</si>
  <si>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</si>
  <si>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</si>
  <si>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</si>
  <si>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</si>
  <si>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 xml:space="preserve">от "     " декабря 2023 года № </t>
  </si>
  <si>
    <t>Приложение 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</si>
</sst>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49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9" fillId="0" borderId="0" xfId="0" applyFont="1" applyFill="1"/>
    <xf numFmtId="0" fontId="21" fillId="2" borderId="0" xfId="0" applyFont="1" applyFill="1"/>
    <xf numFmtId="0" fontId="30" fillId="2" borderId="0" xfId="0" applyFont="1" applyFill="1"/>
    <xf numFmtId="0" fontId="29" fillId="2" borderId="0" xfId="0" applyFont="1" applyFill="1"/>
    <xf numFmtId="0" fontId="31" fillId="2" borderId="1" xfId="0" applyFont="1" applyFill="1" applyBorder="1" applyAlignment="1">
      <alignment horizontal="left" wrapText="1"/>
    </xf>
    <xf numFmtId="164" fontId="33" fillId="0" borderId="0" xfId="0" applyNumberFormat="1" applyFont="1" applyBorder="1"/>
    <xf numFmtId="0" fontId="33" fillId="0" borderId="0" xfId="0" applyFont="1" applyBorder="1"/>
    <xf numFmtId="0" fontId="33" fillId="0" borderId="0" xfId="0" applyFont="1"/>
    <xf numFmtId="49" fontId="32" fillId="2" borderId="1" xfId="0" applyNumberFormat="1" applyFont="1" applyFill="1" applyBorder="1" applyAlignment="1" applyProtection="1">
      <alignment horizontal="left" vertical="center" wrapText="1"/>
    </xf>
    <xf numFmtId="0" fontId="33" fillId="2" borderId="0" xfId="0" applyFont="1" applyFill="1" applyBorder="1"/>
    <xf numFmtId="0" fontId="33" fillId="2" borderId="0" xfId="0" applyFont="1" applyFill="1"/>
    <xf numFmtId="165" fontId="36" fillId="2" borderId="1" xfId="0" applyNumberFormat="1" applyFont="1" applyFill="1" applyBorder="1" applyAlignment="1" applyProtection="1">
      <alignment horizontal="left" vertical="center"/>
    </xf>
    <xf numFmtId="0" fontId="37" fillId="0" borderId="0" xfId="0" applyFont="1" applyBorder="1"/>
    <xf numFmtId="0" fontId="37" fillId="0" borderId="0" xfId="0" applyFont="1"/>
    <xf numFmtId="1" fontId="46" fillId="2" borderId="1" xfId="0" applyNumberFormat="1" applyFont="1" applyFill="1" applyBorder="1" applyAlignment="1">
      <alignment horizontal="center" vertical="center" wrapText="1"/>
    </xf>
    <xf numFmtId="1" fontId="47" fillId="2" borderId="1" xfId="0" applyNumberFormat="1" applyFont="1" applyFill="1" applyBorder="1" applyAlignment="1">
      <alignment horizontal="center" vertical="center" wrapText="1"/>
    </xf>
    <xf numFmtId="1" fontId="47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7" fillId="0" borderId="1" xfId="0" applyNumberFormat="1" applyFont="1" applyFill="1" applyBorder="1" applyAlignment="1">
      <alignment horizontal="center"/>
    </xf>
    <xf numFmtId="0" fontId="41" fillId="3" borderId="13" xfId="0" applyFont="1" applyFill="1" applyBorder="1" applyAlignment="1">
      <alignment horizontal="center" vertical="top" wrapText="1"/>
    </xf>
    <xf numFmtId="0" fontId="41" fillId="3" borderId="11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2" fontId="44" fillId="3" borderId="3" xfId="0" applyNumberFormat="1" applyFont="1" applyFill="1" applyBorder="1" applyAlignment="1">
      <alignment horizontal="center" vertical="top" wrapText="1"/>
    </xf>
    <xf numFmtId="166" fontId="39" fillId="2" borderId="1" xfId="0" applyNumberFormat="1" applyFont="1" applyFill="1" applyBorder="1" applyAlignment="1">
      <alignment horizontal="center"/>
    </xf>
    <xf numFmtId="166" fontId="32" fillId="2" borderId="1" xfId="0" applyNumberFormat="1" applyFont="1" applyFill="1" applyBorder="1" applyAlignment="1">
      <alignment horizontal="center"/>
    </xf>
    <xf numFmtId="166" fontId="33" fillId="2" borderId="1" xfId="0" applyNumberFormat="1" applyFont="1" applyFill="1" applyBorder="1" applyAlignment="1">
      <alignment horizontal="center"/>
    </xf>
    <xf numFmtId="166" fontId="33" fillId="0" borderId="1" xfId="0" applyNumberFormat="1" applyFont="1" applyFill="1" applyBorder="1" applyAlignment="1">
      <alignment horizontal="center"/>
    </xf>
    <xf numFmtId="166" fontId="34" fillId="0" borderId="1" xfId="0" applyNumberFormat="1" applyFont="1" applyFill="1" applyBorder="1"/>
    <xf numFmtId="166" fontId="35" fillId="0" borderId="1" xfId="0" applyNumberFormat="1" applyFont="1" applyFill="1" applyBorder="1" applyAlignment="1">
      <alignment horizontal="center"/>
    </xf>
    <xf numFmtId="166" fontId="40" fillId="0" borderId="1" xfId="0" applyNumberFormat="1" applyFont="1" applyFill="1" applyBorder="1"/>
    <xf numFmtId="166" fontId="33" fillId="0" borderId="1" xfId="0" applyNumberFormat="1" applyFont="1" applyFill="1" applyBorder="1"/>
    <xf numFmtId="166" fontId="32" fillId="0" borderId="1" xfId="0" applyNumberFormat="1" applyFont="1" applyFill="1" applyBorder="1" applyAlignment="1">
      <alignment horizontal="center"/>
    </xf>
    <xf numFmtId="166" fontId="34" fillId="0" borderId="1" xfId="0" applyNumberFormat="1" applyFont="1" applyFill="1" applyBorder="1" applyAlignment="1">
      <alignment horizontal="center"/>
    </xf>
    <xf numFmtId="166" fontId="38" fillId="0" borderId="1" xfId="0" applyNumberFormat="1" applyFont="1" applyFill="1" applyBorder="1" applyAlignment="1">
      <alignment horizontal="center"/>
    </xf>
    <xf numFmtId="0" fontId="41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wrapText="1"/>
    </xf>
    <xf numFmtId="0" fontId="41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8" fillId="3" borderId="5" xfId="0" applyFont="1" applyFill="1" applyBorder="1" applyAlignment="1">
      <alignment horizontal="center" vertical="top" wrapText="1"/>
    </xf>
    <xf numFmtId="0" fontId="48" fillId="3" borderId="2" xfId="0" applyFont="1" applyFill="1" applyBorder="1" applyAlignment="1">
      <alignment horizontal="center" vertical="top" wrapText="1"/>
    </xf>
    <xf numFmtId="0" fontId="48" fillId="3" borderId="3" xfId="0" applyFont="1" applyFill="1" applyBorder="1" applyAlignment="1">
      <alignment horizontal="center" vertical="top" wrapText="1"/>
    </xf>
    <xf numFmtId="0" fontId="41" fillId="3" borderId="13" xfId="0" applyFont="1" applyFill="1" applyBorder="1" applyAlignment="1">
      <alignment horizontal="center" vertical="center" wrapText="1"/>
    </xf>
    <xf numFmtId="0" fontId="42" fillId="3" borderId="0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8" fillId="3" borderId="4" xfId="0" applyFont="1" applyFill="1" applyBorder="1" applyAlignment="1">
      <alignment horizontal="center" vertical="top" wrapText="1"/>
    </xf>
    <xf numFmtId="0" fontId="48" fillId="3" borderId="6" xfId="0" applyFont="1" applyFill="1" applyBorder="1" applyAlignment="1">
      <alignment horizontal="center" vertical="top" wrapText="1"/>
    </xf>
    <xf numFmtId="0" fontId="48" fillId="3" borderId="6" xfId="0" applyFont="1" applyFill="1" applyBorder="1" applyAlignment="1"/>
    <xf numFmtId="0" fontId="42" fillId="3" borderId="2" xfId="0" applyFont="1" applyFill="1" applyBorder="1" applyAlignment="1">
      <alignment horizontal="center"/>
    </xf>
    <xf numFmtId="0" fontId="42" fillId="3" borderId="3" xfId="0" applyFont="1" applyFill="1" applyBorder="1" applyAlignment="1">
      <alignment horizontal="center"/>
    </xf>
    <xf numFmtId="2" fontId="41" fillId="3" borderId="5" xfId="0" applyNumberFormat="1" applyFont="1" applyFill="1" applyBorder="1" applyAlignment="1">
      <alignment horizontal="center" vertical="top" wrapText="1"/>
    </xf>
    <xf numFmtId="2" fontId="41" fillId="3" borderId="2" xfId="0" applyNumberFormat="1" applyFont="1" applyFill="1" applyBorder="1" applyAlignment="1">
      <alignment horizontal="center" vertical="top" wrapText="1"/>
    </xf>
    <xf numFmtId="0" fontId="42" fillId="3" borderId="2" xfId="0" applyFont="1" applyFill="1" applyBorder="1" applyAlignment="1">
      <alignment horizontal="center" vertical="top" wrapText="1"/>
    </xf>
    <xf numFmtId="0" fontId="42" fillId="3" borderId="3" xfId="0" applyFont="1" applyFill="1" applyBorder="1" applyAlignment="1">
      <alignment horizontal="center" vertical="top" wrapText="1"/>
    </xf>
    <xf numFmtId="0" fontId="45" fillId="3" borderId="5" xfId="0" applyFont="1" applyFill="1" applyBorder="1" applyAlignment="1">
      <alignment horizontal="center" vertical="top" wrapText="1"/>
    </xf>
    <xf numFmtId="0" fontId="42" fillId="3" borderId="2" xfId="0" applyFont="1" applyFill="1" applyBorder="1" applyAlignment="1"/>
    <xf numFmtId="0" fontId="42" fillId="3" borderId="3" xfId="0" applyFont="1" applyFill="1" applyBorder="1" applyAlignment="1"/>
    <xf numFmtId="2" fontId="44" fillId="3" borderId="4" xfId="0" applyNumberFormat="1" applyFont="1" applyFill="1" applyBorder="1" applyAlignment="1">
      <alignment horizontal="center" vertical="top" wrapText="1"/>
    </xf>
    <xf numFmtId="0" fontId="45" fillId="3" borderId="4" xfId="0" applyFont="1" applyFill="1" applyBorder="1" applyAlignment="1">
      <alignment horizontal="center" vertical="top" wrapText="1"/>
    </xf>
    <xf numFmtId="0" fontId="45" fillId="3" borderId="6" xfId="0" applyFont="1" applyFill="1" applyBorder="1" applyAlignment="1">
      <alignment horizontal="center" vertical="top" wrapText="1"/>
    </xf>
    <xf numFmtId="0" fontId="45" fillId="3" borderId="7" xfId="0" applyFont="1" applyFill="1" applyBorder="1" applyAlignment="1">
      <alignment horizontal="center" vertical="top" wrapText="1"/>
    </xf>
    <xf numFmtId="0" fontId="41" fillId="3" borderId="4" xfId="0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3" fillId="3" borderId="1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wrapText="1"/>
    </xf>
    <xf numFmtId="0" fontId="41" fillId="3" borderId="4" xfId="0" applyFont="1" applyFill="1" applyBorder="1" applyAlignment="1">
      <alignment horizontal="center" vertical="center" wrapText="1"/>
    </xf>
    <xf numFmtId="0" fontId="42" fillId="3" borderId="7" xfId="0" applyFont="1" applyFill="1" applyBorder="1" applyAlignment="1">
      <alignment horizontal="center" vertical="center" wrapText="1"/>
    </xf>
    <xf numFmtId="0" fontId="41" fillId="3" borderId="8" xfId="0" applyFont="1" applyFill="1" applyBorder="1" applyAlignment="1">
      <alignment horizontal="center" vertical="top" wrapText="1"/>
    </xf>
    <xf numFmtId="0" fontId="42" fillId="3" borderId="10" xfId="0" applyFont="1" applyFill="1" applyBorder="1" applyAlignment="1">
      <alignment horizontal="center" vertical="top" wrapText="1"/>
    </xf>
    <xf numFmtId="0" fontId="42" fillId="3" borderId="11" xfId="0" applyFont="1" applyFill="1" applyBorder="1" applyAlignment="1">
      <alignment horizontal="center" vertical="top" wrapText="1"/>
    </xf>
    <xf numFmtId="0" fontId="42" fillId="3" borderId="12" xfId="0" applyFont="1" applyFill="1" applyBorder="1" applyAlignment="1">
      <alignment horizontal="center" vertical="top" wrapText="1"/>
    </xf>
    <xf numFmtId="0" fontId="42" fillId="3" borderId="14" xfId="0" applyFont="1" applyFill="1" applyBorder="1" applyAlignment="1">
      <alignment horizontal="center" vertical="center" wrapText="1"/>
    </xf>
    <xf numFmtId="0" fontId="42" fillId="3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5" fillId="3" borderId="8" xfId="0" applyFont="1" applyFill="1" applyBorder="1" applyAlignment="1">
      <alignment horizontal="center" vertical="top" wrapText="1"/>
    </xf>
    <xf numFmtId="0" fontId="42" fillId="3" borderId="9" xfId="0" applyFont="1" applyFill="1" applyBorder="1" applyAlignment="1">
      <alignment vertical="top" wrapText="1"/>
    </xf>
    <xf numFmtId="0" fontId="42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30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0" fillId="0" borderId="0" xfId="0" applyFont="1" applyBorder="1" applyAlignment="1">
      <alignment horizontal="right" wrapText="1"/>
    </xf>
    <xf numFmtId="2" fontId="44" fillId="3" borderId="2" xfId="0" applyNumberFormat="1" applyFont="1" applyFill="1" applyBorder="1" applyAlignment="1">
      <alignment horizontal="center" vertical="top" wrapText="1"/>
    </xf>
    <xf numFmtId="2" fontId="44" fillId="3" borderId="3" xfId="0" applyNumberFormat="1" applyFont="1" applyFill="1" applyBorder="1" applyAlignment="1">
      <alignment horizontal="center" vertical="top" wrapText="1"/>
    </xf>
    <xf numFmtId="0" fontId="45" fillId="3" borderId="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1074"/>
  <sheetViews>
    <sheetView tabSelected="1" view="pageBreakPreview" topLeftCell="Q1" zoomScale="25" zoomScaleNormal="50" zoomScaleSheetLayoutView="25" workbookViewId="0">
      <selection activeCell="AI8" sqref="AI8:AI13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7" width="48.5546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9" width="50.21875" style="1" customWidth="1"/>
    <col min="20" max="20" width="40.5546875" style="1" hidden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4" width="49.6640625" style="1" customWidth="1"/>
    <col min="25" max="25" width="49.77734375" style="2" customWidth="1"/>
    <col min="26" max="26" width="44.77734375" style="2" customWidth="1"/>
    <col min="27" max="27" width="46.5546875" style="2" customWidth="1"/>
    <col min="28" max="28" width="44.33203125" style="2" customWidth="1"/>
    <col min="29" max="29" width="45.5546875" style="2" customWidth="1"/>
    <col min="30" max="30" width="51.77734375" style="2" customWidth="1"/>
    <col min="31" max="36" width="43.109375" style="2" customWidth="1"/>
    <col min="37" max="37" width="4.88671875" style="38" customWidth="1"/>
    <col min="38" max="45" width="9.109375" style="38"/>
    <col min="46" max="16384" width="9.109375" style="2"/>
  </cols>
  <sheetData>
    <row r="1" spans="1:45" s="45" customFormat="1" ht="43.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7"/>
      <c r="T1" s="68"/>
      <c r="U1" s="68"/>
      <c r="V1" s="69"/>
      <c r="W1" s="143" t="s">
        <v>46</v>
      </c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61"/>
      <c r="AL1" s="46"/>
      <c r="AM1" s="46"/>
      <c r="AN1" s="46"/>
      <c r="AO1" s="46"/>
      <c r="AP1" s="46"/>
      <c r="AQ1" s="46"/>
      <c r="AR1" s="46"/>
      <c r="AS1" s="46"/>
    </row>
    <row r="2" spans="1:45" s="45" customFormat="1" ht="44.25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157" t="s">
        <v>14</v>
      </c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59"/>
      <c r="AL2" s="46"/>
      <c r="AM2" s="46"/>
      <c r="AN2" s="46"/>
      <c r="AO2" s="46"/>
      <c r="AP2" s="46"/>
      <c r="AQ2" s="46"/>
      <c r="AR2" s="46"/>
      <c r="AS2" s="46"/>
    </row>
    <row r="3" spans="1:45" s="45" customFormat="1" ht="46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7"/>
      <c r="T3" s="153" t="s">
        <v>44</v>
      </c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58"/>
      <c r="AL3" s="46"/>
      <c r="AM3" s="46"/>
      <c r="AN3" s="46"/>
      <c r="AO3" s="46"/>
      <c r="AP3" s="46"/>
      <c r="AQ3" s="46"/>
      <c r="AR3" s="46"/>
      <c r="AS3" s="46"/>
    </row>
    <row r="4" spans="1:45" s="45" customFormat="1" ht="46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70"/>
      <c r="T4" s="153" t="s">
        <v>45</v>
      </c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58"/>
      <c r="AL4" s="46"/>
      <c r="AM4" s="46"/>
      <c r="AN4" s="46"/>
      <c r="AO4" s="46"/>
      <c r="AP4" s="46"/>
      <c r="AQ4" s="46"/>
      <c r="AR4" s="46"/>
      <c r="AS4" s="46"/>
    </row>
    <row r="5" spans="1:45" s="58" customFormat="1" ht="49.5" customHeight="1">
      <c r="B5" s="150" t="s">
        <v>36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1" customFormat="1" ht="21.75" customHeight="1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3"/>
      <c r="U6" s="36"/>
      <c r="V6" s="33"/>
      <c r="W6" s="33"/>
      <c r="X6" s="33"/>
      <c r="Y6" s="37"/>
      <c r="Z6" s="37"/>
      <c r="AA6" s="37"/>
      <c r="AB6" s="37"/>
      <c r="AC6" s="36"/>
      <c r="AD6" s="36"/>
      <c r="AE6" s="36"/>
      <c r="AF6" s="36"/>
      <c r="AG6" s="36"/>
      <c r="AH6" s="36"/>
      <c r="AI6" s="36"/>
      <c r="AJ6" s="36" t="s">
        <v>1</v>
      </c>
      <c r="AK6" s="40"/>
      <c r="AL6" s="40"/>
      <c r="AM6" s="40"/>
      <c r="AN6" s="40"/>
      <c r="AO6" s="40"/>
      <c r="AP6" s="40"/>
      <c r="AQ6" s="40"/>
      <c r="AR6" s="40"/>
      <c r="AS6" s="40"/>
    </row>
    <row r="7" spans="1:45" s="49" customFormat="1" ht="28.5" customHeight="1">
      <c r="A7" s="104" t="s">
        <v>3</v>
      </c>
      <c r="B7" s="151" t="s">
        <v>4</v>
      </c>
      <c r="C7" s="154" t="s">
        <v>0</v>
      </c>
      <c r="D7" s="144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6"/>
      <c r="V7" s="144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6"/>
      <c r="AK7" s="48"/>
      <c r="AL7" s="48"/>
      <c r="AM7" s="48"/>
      <c r="AN7" s="48"/>
      <c r="AO7" s="48"/>
      <c r="AP7" s="48"/>
      <c r="AQ7" s="48"/>
      <c r="AR7" s="48"/>
      <c r="AS7" s="48"/>
    </row>
    <row r="8" spans="1:45" s="49" customFormat="1" ht="86.4" customHeight="1">
      <c r="A8" s="105"/>
      <c r="B8" s="152"/>
      <c r="C8" s="114" t="s">
        <v>22</v>
      </c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/>
      <c r="P8" s="116"/>
      <c r="Q8" s="116"/>
      <c r="R8" s="116"/>
      <c r="S8" s="116"/>
      <c r="T8" s="158"/>
      <c r="U8" s="119" t="s">
        <v>12</v>
      </c>
      <c r="V8" s="119" t="s">
        <v>37</v>
      </c>
      <c r="W8" s="126"/>
      <c r="X8" s="119" t="s">
        <v>39</v>
      </c>
      <c r="Y8" s="147" t="s">
        <v>10</v>
      </c>
      <c r="Z8" s="148"/>
      <c r="AA8" s="148"/>
      <c r="AB8" s="149"/>
      <c r="AC8" s="101" t="s">
        <v>40</v>
      </c>
      <c r="AD8" s="101" t="s">
        <v>16</v>
      </c>
      <c r="AE8" s="101" t="s">
        <v>38</v>
      </c>
      <c r="AF8" s="101" t="s">
        <v>41</v>
      </c>
      <c r="AG8" s="101" t="s">
        <v>18</v>
      </c>
      <c r="AH8" s="101" t="s">
        <v>19</v>
      </c>
      <c r="AI8" s="101" t="s">
        <v>42</v>
      </c>
      <c r="AJ8" s="101" t="s">
        <v>35</v>
      </c>
      <c r="AK8" s="48"/>
      <c r="AL8" s="48"/>
      <c r="AM8" s="48"/>
      <c r="AN8" s="48"/>
      <c r="AO8" s="48"/>
      <c r="AP8" s="48"/>
      <c r="AQ8" s="48"/>
      <c r="AR8" s="48"/>
      <c r="AS8" s="48"/>
    </row>
    <row r="9" spans="1:45" s="49" customFormat="1" ht="36" customHeight="1">
      <c r="A9" s="105"/>
      <c r="B9" s="152"/>
      <c r="C9" s="107" t="s">
        <v>33</v>
      </c>
      <c r="D9" s="131" t="s">
        <v>6</v>
      </c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58"/>
      <c r="U9" s="120"/>
      <c r="V9" s="120"/>
      <c r="W9" s="126"/>
      <c r="X9" s="121"/>
      <c r="Y9" s="123" t="s">
        <v>7</v>
      </c>
      <c r="Z9" s="127" t="s">
        <v>6</v>
      </c>
      <c r="AA9" s="128"/>
      <c r="AB9" s="129"/>
      <c r="AC9" s="117"/>
      <c r="AD9" s="117"/>
      <c r="AE9" s="117"/>
      <c r="AF9" s="117"/>
      <c r="AG9" s="117"/>
      <c r="AH9" s="117"/>
      <c r="AI9" s="102"/>
      <c r="AJ9" s="102"/>
      <c r="AK9" s="48"/>
      <c r="AL9" s="48"/>
      <c r="AM9" s="48"/>
      <c r="AN9" s="48"/>
      <c r="AO9" s="48"/>
      <c r="AP9" s="48"/>
      <c r="AQ9" s="48"/>
      <c r="AR9" s="48"/>
      <c r="AS9" s="48"/>
    </row>
    <row r="10" spans="1:45" s="49" customFormat="1" ht="72" customHeight="1">
      <c r="A10" s="105"/>
      <c r="B10" s="152"/>
      <c r="C10" s="108"/>
      <c r="D10" s="107" t="s">
        <v>30</v>
      </c>
      <c r="E10" s="112" t="s">
        <v>5</v>
      </c>
      <c r="F10" s="112"/>
      <c r="G10" s="112"/>
      <c r="H10" s="112"/>
      <c r="I10" s="112"/>
      <c r="J10" s="130"/>
      <c r="K10" s="112" t="s">
        <v>32</v>
      </c>
      <c r="L10" s="112" t="s">
        <v>9</v>
      </c>
      <c r="M10" s="112"/>
      <c r="N10" s="112"/>
      <c r="O10" s="112" t="s">
        <v>27</v>
      </c>
      <c r="P10" s="112" t="s">
        <v>43</v>
      </c>
      <c r="Q10" s="137" t="s">
        <v>34</v>
      </c>
      <c r="R10" s="138"/>
      <c r="S10" s="112" t="s">
        <v>31</v>
      </c>
      <c r="T10" s="158"/>
      <c r="U10" s="120"/>
      <c r="V10" s="121"/>
      <c r="W10" s="126"/>
      <c r="X10" s="121"/>
      <c r="Y10" s="121"/>
      <c r="Z10" s="160" t="s">
        <v>10</v>
      </c>
      <c r="AA10" s="123" t="s">
        <v>13</v>
      </c>
      <c r="AB10" s="123" t="s">
        <v>11</v>
      </c>
      <c r="AC10" s="117"/>
      <c r="AD10" s="117"/>
      <c r="AE10" s="117"/>
      <c r="AF10" s="117"/>
      <c r="AG10" s="117"/>
      <c r="AH10" s="117"/>
      <c r="AI10" s="102"/>
      <c r="AJ10" s="102"/>
      <c r="AK10" s="48"/>
      <c r="AL10" s="48"/>
      <c r="AM10" s="48"/>
      <c r="AN10" s="48"/>
      <c r="AO10" s="48"/>
      <c r="AP10" s="48"/>
      <c r="AQ10" s="48"/>
      <c r="AR10" s="48"/>
      <c r="AS10" s="48"/>
    </row>
    <row r="11" spans="1:45" s="49" customFormat="1" ht="63.6" customHeight="1">
      <c r="A11" s="105"/>
      <c r="B11" s="152"/>
      <c r="C11" s="108"/>
      <c r="D11" s="108"/>
      <c r="E11" s="110" t="s">
        <v>8</v>
      </c>
      <c r="F11" s="111"/>
      <c r="G11" s="141"/>
      <c r="H11" s="86"/>
      <c r="I11" s="110" t="s">
        <v>21</v>
      </c>
      <c r="J11" s="111"/>
      <c r="K11" s="134"/>
      <c r="L11" s="112" t="s">
        <v>24</v>
      </c>
      <c r="M11" s="133" t="s">
        <v>25</v>
      </c>
      <c r="N11" s="133" t="s">
        <v>26</v>
      </c>
      <c r="O11" s="113"/>
      <c r="P11" s="113"/>
      <c r="Q11" s="139"/>
      <c r="R11" s="140"/>
      <c r="S11" s="113"/>
      <c r="T11" s="159"/>
      <c r="U11" s="120"/>
      <c r="V11" s="121"/>
      <c r="W11" s="89"/>
      <c r="X11" s="121"/>
      <c r="Y11" s="124"/>
      <c r="Z11" s="124"/>
      <c r="AA11" s="124"/>
      <c r="AB11" s="124"/>
      <c r="AC11" s="117"/>
      <c r="AD11" s="117"/>
      <c r="AE11" s="117"/>
      <c r="AF11" s="117"/>
      <c r="AG11" s="117"/>
      <c r="AH11" s="117"/>
      <c r="AI11" s="102"/>
      <c r="AJ11" s="102"/>
      <c r="AK11" s="48"/>
      <c r="AL11" s="48"/>
      <c r="AM11" s="48"/>
      <c r="AN11" s="48"/>
      <c r="AO11" s="48"/>
      <c r="AP11" s="48"/>
      <c r="AQ11" s="48"/>
      <c r="AR11" s="48"/>
      <c r="AS11" s="48"/>
    </row>
    <row r="12" spans="1:45" s="49" customFormat="1" ht="36" customHeight="1">
      <c r="A12" s="105"/>
      <c r="B12" s="152"/>
      <c r="C12" s="108"/>
      <c r="D12" s="108"/>
      <c r="E12" s="135" t="s">
        <v>23</v>
      </c>
      <c r="F12" s="142"/>
      <c r="G12" s="136"/>
      <c r="H12" s="86"/>
      <c r="I12" s="135" t="s">
        <v>23</v>
      </c>
      <c r="J12" s="142"/>
      <c r="K12" s="134"/>
      <c r="L12" s="113"/>
      <c r="M12" s="134"/>
      <c r="N12" s="134"/>
      <c r="O12" s="113"/>
      <c r="P12" s="113"/>
      <c r="Q12" s="135" t="s">
        <v>28</v>
      </c>
      <c r="R12" s="136"/>
      <c r="S12" s="113"/>
      <c r="T12" s="89"/>
      <c r="U12" s="120"/>
      <c r="V12" s="121"/>
      <c r="W12" s="89"/>
      <c r="X12" s="121"/>
      <c r="Y12" s="124"/>
      <c r="Z12" s="124"/>
      <c r="AA12" s="124"/>
      <c r="AB12" s="124"/>
      <c r="AC12" s="117"/>
      <c r="AD12" s="117"/>
      <c r="AE12" s="117"/>
      <c r="AF12" s="117"/>
      <c r="AG12" s="117"/>
      <c r="AH12" s="117"/>
      <c r="AI12" s="102"/>
      <c r="AJ12" s="102"/>
      <c r="AK12" s="48"/>
      <c r="AL12" s="48"/>
      <c r="AM12" s="48"/>
      <c r="AN12" s="48"/>
      <c r="AO12" s="48"/>
      <c r="AP12" s="48"/>
      <c r="AQ12" s="48"/>
      <c r="AR12" s="48"/>
      <c r="AS12" s="48"/>
    </row>
    <row r="13" spans="1:45" s="49" customFormat="1" ht="409.6" customHeight="1">
      <c r="A13" s="106"/>
      <c r="B13" s="106"/>
      <c r="C13" s="109"/>
      <c r="D13" s="109"/>
      <c r="E13" s="87" t="s">
        <v>24</v>
      </c>
      <c r="F13" s="88" t="s">
        <v>25</v>
      </c>
      <c r="G13" s="88" t="s">
        <v>26</v>
      </c>
      <c r="H13" s="87" t="s">
        <v>29</v>
      </c>
      <c r="I13" s="87" t="s">
        <v>25</v>
      </c>
      <c r="J13" s="87" t="s">
        <v>26</v>
      </c>
      <c r="K13" s="134"/>
      <c r="L13" s="113"/>
      <c r="M13" s="134"/>
      <c r="N13" s="134"/>
      <c r="O13" s="113"/>
      <c r="P13" s="113"/>
      <c r="Q13" s="88" t="s">
        <v>24</v>
      </c>
      <c r="R13" s="87" t="s">
        <v>25</v>
      </c>
      <c r="S13" s="113"/>
      <c r="T13" s="89"/>
      <c r="U13" s="122"/>
      <c r="V13" s="122"/>
      <c r="W13" s="89"/>
      <c r="X13" s="122"/>
      <c r="Y13" s="125"/>
      <c r="Z13" s="125"/>
      <c r="AA13" s="125"/>
      <c r="AB13" s="125"/>
      <c r="AC13" s="118"/>
      <c r="AD13" s="118"/>
      <c r="AE13" s="118"/>
      <c r="AF13" s="118"/>
      <c r="AG13" s="118"/>
      <c r="AH13" s="118"/>
      <c r="AI13" s="103"/>
      <c r="AJ13" s="103"/>
      <c r="AK13" s="48"/>
      <c r="AL13" s="48"/>
      <c r="AM13" s="48"/>
      <c r="AN13" s="48"/>
      <c r="AO13" s="48"/>
      <c r="AP13" s="48"/>
      <c r="AQ13" s="48"/>
      <c r="AR13" s="48"/>
      <c r="AS13" s="48"/>
    </row>
    <row r="14" spans="1:45" s="51" customFormat="1" ht="42" customHeight="1">
      <c r="A14" s="81">
        <v>1</v>
      </c>
      <c r="B14" s="82">
        <v>2</v>
      </c>
      <c r="C14" s="83">
        <v>3</v>
      </c>
      <c r="D14" s="83">
        <v>4</v>
      </c>
      <c r="E14" s="83">
        <v>5</v>
      </c>
      <c r="F14" s="83">
        <v>6</v>
      </c>
      <c r="G14" s="83">
        <v>7</v>
      </c>
      <c r="H14" s="83">
        <v>8</v>
      </c>
      <c r="I14" s="83">
        <v>9</v>
      </c>
      <c r="J14" s="83">
        <v>10</v>
      </c>
      <c r="K14" s="83">
        <v>11</v>
      </c>
      <c r="L14" s="83">
        <v>12</v>
      </c>
      <c r="M14" s="83">
        <v>13</v>
      </c>
      <c r="N14" s="83">
        <v>14</v>
      </c>
      <c r="O14" s="83">
        <v>15</v>
      </c>
      <c r="P14" s="83">
        <v>16</v>
      </c>
      <c r="Q14" s="83">
        <v>17</v>
      </c>
      <c r="R14" s="84">
        <v>18</v>
      </c>
      <c r="S14" s="83">
        <v>19</v>
      </c>
      <c r="T14" s="85">
        <v>17</v>
      </c>
      <c r="U14" s="85">
        <v>20</v>
      </c>
      <c r="V14" s="85">
        <v>21</v>
      </c>
      <c r="W14" s="85">
        <v>20</v>
      </c>
      <c r="X14" s="85">
        <v>22</v>
      </c>
      <c r="Y14" s="85">
        <v>23</v>
      </c>
      <c r="Z14" s="85">
        <v>24</v>
      </c>
      <c r="AA14" s="85">
        <v>25</v>
      </c>
      <c r="AB14" s="85">
        <v>26</v>
      </c>
      <c r="AC14" s="85">
        <v>27</v>
      </c>
      <c r="AD14" s="85">
        <v>28</v>
      </c>
      <c r="AE14" s="85">
        <v>29</v>
      </c>
      <c r="AF14" s="85">
        <v>30</v>
      </c>
      <c r="AG14" s="85">
        <v>31</v>
      </c>
      <c r="AH14" s="85">
        <v>32</v>
      </c>
      <c r="AI14" s="85">
        <v>33</v>
      </c>
      <c r="AJ14" s="85">
        <v>34</v>
      </c>
      <c r="AK14" s="50"/>
      <c r="AL14" s="50"/>
      <c r="AM14" s="50"/>
      <c r="AN14" s="50"/>
      <c r="AO14" s="50"/>
      <c r="AP14" s="50"/>
      <c r="AQ14" s="50"/>
      <c r="AR14" s="50"/>
      <c r="AS14" s="50"/>
    </row>
    <row r="15" spans="1:45" s="57" customFormat="1" ht="0.75" hidden="1" customHeight="1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44"/>
      <c r="R15" s="44"/>
      <c r="S15" s="44"/>
      <c r="T15" s="53"/>
      <c r="U15" s="53"/>
      <c r="V15" s="55"/>
      <c r="W15" s="53"/>
      <c r="X15" s="53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6"/>
      <c r="AL15" s="56"/>
      <c r="AM15" s="56"/>
      <c r="AN15" s="56"/>
      <c r="AO15" s="56"/>
      <c r="AP15" s="56"/>
      <c r="AQ15" s="56"/>
      <c r="AR15" s="56"/>
      <c r="AS15" s="56"/>
    </row>
    <row r="16" spans="1:45" s="57" customFormat="1" ht="0.75" customHeight="1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44"/>
      <c r="R16" s="44"/>
      <c r="S16" s="44"/>
      <c r="T16" s="53"/>
      <c r="U16" s="53"/>
      <c r="V16" s="55"/>
      <c r="W16" s="53"/>
      <c r="X16" s="53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6"/>
      <c r="AL16" s="56"/>
      <c r="AM16" s="56"/>
      <c r="AN16" s="56"/>
      <c r="AO16" s="56"/>
      <c r="AP16" s="56"/>
      <c r="AQ16" s="56"/>
      <c r="AR16" s="56"/>
      <c r="AS16" s="56"/>
    </row>
    <row r="17" spans="1:94" s="74" customFormat="1" ht="127.8" customHeight="1">
      <c r="A17" s="71" t="s">
        <v>20</v>
      </c>
      <c r="B17" s="90">
        <f>SUM(U17+V17+Y17+C17+X17+AD17+AE17+AC17+AF17+AG17+AH17+AJ17)</f>
        <v>758542</v>
      </c>
      <c r="C17" s="91">
        <f>SUM(D17+K17+O17+Q17+R17+S17+P17)</f>
        <v>746933</v>
      </c>
      <c r="D17" s="91">
        <f>SUM(E17+F17+G17+H17+I17+J17)</f>
        <v>705512</v>
      </c>
      <c r="E17" s="92">
        <v>228808</v>
      </c>
      <c r="F17" s="92">
        <v>325220</v>
      </c>
      <c r="G17" s="92">
        <v>5692</v>
      </c>
      <c r="H17" s="92">
        <v>62783</v>
      </c>
      <c r="I17" s="92">
        <v>81491</v>
      </c>
      <c r="J17" s="92">
        <v>1518</v>
      </c>
      <c r="K17" s="92">
        <f>SUM(L17:N17)</f>
        <v>18337</v>
      </c>
      <c r="L17" s="92">
        <v>3271</v>
      </c>
      <c r="M17" s="92">
        <v>14790</v>
      </c>
      <c r="N17" s="92">
        <v>276</v>
      </c>
      <c r="O17" s="93">
        <v>17444</v>
      </c>
      <c r="P17" s="93">
        <v>1675</v>
      </c>
      <c r="Q17" s="93">
        <v>150</v>
      </c>
      <c r="R17" s="93">
        <v>1300</v>
      </c>
      <c r="S17" s="93">
        <v>2515</v>
      </c>
      <c r="T17" s="94"/>
      <c r="U17" s="94"/>
      <c r="V17" s="95">
        <v>44</v>
      </c>
      <c r="W17" s="94"/>
      <c r="X17" s="94"/>
      <c r="Y17" s="96">
        <f>SUM(Z17:AB17)</f>
        <v>11565</v>
      </c>
      <c r="Z17" s="93">
        <v>11450</v>
      </c>
      <c r="AA17" s="93"/>
      <c r="AB17" s="93">
        <v>115</v>
      </c>
      <c r="AC17" s="93"/>
      <c r="AD17" s="93"/>
      <c r="AE17" s="93"/>
      <c r="AF17" s="93"/>
      <c r="AG17" s="93"/>
      <c r="AH17" s="93"/>
      <c r="AI17" s="93"/>
      <c r="AJ17" s="93"/>
      <c r="AK17" s="72"/>
      <c r="AL17" s="73"/>
      <c r="AM17" s="73"/>
      <c r="AN17" s="73"/>
      <c r="AO17" s="73"/>
      <c r="AP17" s="73"/>
      <c r="AQ17" s="73"/>
      <c r="AR17" s="73"/>
      <c r="AS17" s="73"/>
    </row>
    <row r="18" spans="1:94" s="74" customFormat="1" ht="252" customHeight="1">
      <c r="A18" s="71" t="s">
        <v>17</v>
      </c>
      <c r="B18" s="90">
        <f t="shared" ref="B18" si="0">SUM(U18+V18+Y18+C18+X18+AD18+AE18+AC18+AF18+AG18+AH18+AJ18)</f>
        <v>8963</v>
      </c>
      <c r="C18" s="91">
        <f t="shared" ref="C18:C19" si="1">SUM(D18+K18+O18+Q18+R18+S18)</f>
        <v>0</v>
      </c>
      <c r="D18" s="91">
        <f t="shared" ref="D18" si="2">SUM(E18+F18+G18+H18+I18+J18)</f>
        <v>0</v>
      </c>
      <c r="E18" s="92"/>
      <c r="F18" s="92"/>
      <c r="G18" s="92"/>
      <c r="H18" s="92"/>
      <c r="I18" s="92"/>
      <c r="J18" s="92"/>
      <c r="K18" s="92">
        <f>SUM(L18:N18)</f>
        <v>0</v>
      </c>
      <c r="L18" s="91"/>
      <c r="M18" s="92"/>
      <c r="N18" s="92"/>
      <c r="O18" s="93"/>
      <c r="P18" s="93"/>
      <c r="Q18" s="93"/>
      <c r="R18" s="93"/>
      <c r="S18" s="93"/>
      <c r="T18" s="94"/>
      <c r="U18" s="94"/>
      <c r="V18" s="95"/>
      <c r="W18" s="94"/>
      <c r="X18" s="94"/>
      <c r="Y18" s="96"/>
      <c r="Z18" s="97"/>
      <c r="AA18" s="97"/>
      <c r="AB18" s="97"/>
      <c r="AC18" s="93"/>
      <c r="AD18" s="93"/>
      <c r="AE18" s="93"/>
      <c r="AF18" s="93">
        <v>8963</v>
      </c>
      <c r="AG18" s="93"/>
      <c r="AH18" s="93"/>
      <c r="AI18" s="93"/>
      <c r="AJ18" s="93"/>
      <c r="AK18" s="72"/>
      <c r="AL18" s="73"/>
      <c r="AM18" s="73"/>
      <c r="AN18" s="73"/>
      <c r="AO18" s="73"/>
      <c r="AP18" s="73"/>
      <c r="AQ18" s="73"/>
      <c r="AR18" s="73"/>
      <c r="AS18" s="73"/>
    </row>
    <row r="19" spans="1:94" s="74" customFormat="1" ht="175.8" customHeight="1">
      <c r="A19" s="75" t="s">
        <v>15</v>
      </c>
      <c r="B19" s="90">
        <f>SUM(U19+V19+Y19+C19+X19+AD19+AE19+AC19+AF19+AG19+AH19+AJ19+AI19)</f>
        <v>24484.339999999997</v>
      </c>
      <c r="C19" s="91">
        <f t="shared" si="1"/>
        <v>0</v>
      </c>
      <c r="D19" s="91">
        <f t="shared" ref="D19" si="3">SUM(E19+F19+G19+H19+I19+J19)</f>
        <v>0</v>
      </c>
      <c r="E19" s="91"/>
      <c r="F19" s="91"/>
      <c r="G19" s="91"/>
      <c r="H19" s="91"/>
      <c r="I19" s="91"/>
      <c r="J19" s="91"/>
      <c r="K19" s="92">
        <f>SUM(L19:N19)</f>
        <v>0</v>
      </c>
      <c r="L19" s="91"/>
      <c r="M19" s="91"/>
      <c r="N19" s="91"/>
      <c r="O19" s="98"/>
      <c r="P19" s="98"/>
      <c r="Q19" s="98"/>
      <c r="R19" s="98"/>
      <c r="S19" s="98"/>
      <c r="T19" s="99"/>
      <c r="U19" s="93">
        <v>3578</v>
      </c>
      <c r="V19" s="93"/>
      <c r="W19" s="99"/>
      <c r="X19" s="93">
        <v>10568</v>
      </c>
      <c r="Y19" s="96">
        <f>SUM(Z19:AB19)</f>
        <v>565</v>
      </c>
      <c r="Z19" s="93"/>
      <c r="AA19" s="93">
        <v>565</v>
      </c>
      <c r="AB19" s="93"/>
      <c r="AC19" s="93">
        <v>4003</v>
      </c>
      <c r="AD19" s="93">
        <v>1070</v>
      </c>
      <c r="AE19" s="93">
        <v>3476.6</v>
      </c>
      <c r="AF19" s="93"/>
      <c r="AG19" s="93">
        <v>2.1</v>
      </c>
      <c r="AH19" s="93">
        <v>834</v>
      </c>
      <c r="AI19" s="93">
        <v>136.63999999999999</v>
      </c>
      <c r="AJ19" s="93">
        <v>251</v>
      </c>
      <c r="AK19" s="76"/>
      <c r="AL19" s="76"/>
      <c r="AM19" s="76"/>
      <c r="AN19" s="76"/>
      <c r="AO19" s="76"/>
      <c r="AP19" s="76"/>
      <c r="AQ19" s="76"/>
      <c r="AR19" s="76"/>
      <c r="AS19" s="76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</row>
    <row r="20" spans="1:94" s="80" customFormat="1" ht="133.80000000000001" customHeight="1">
      <c r="A20" s="78" t="s">
        <v>2</v>
      </c>
      <c r="B20" s="90">
        <f>SUM(U20+V20+Y20+C20+X20+AD20+AE20+AC20+AF20+AG20+AH20+AJ20+AI20)</f>
        <v>791989.34</v>
      </c>
      <c r="C20" s="100">
        <f>SUM(C17:C19)</f>
        <v>746933</v>
      </c>
      <c r="D20" s="100">
        <f>SUM(D17:D19)</f>
        <v>705512</v>
      </c>
      <c r="E20" s="100">
        <f t="shared" ref="E20:K20" si="4">SUM(E17:E19)</f>
        <v>228808</v>
      </c>
      <c r="F20" s="100">
        <f t="shared" si="4"/>
        <v>325220</v>
      </c>
      <c r="G20" s="100">
        <f t="shared" si="4"/>
        <v>5692</v>
      </c>
      <c r="H20" s="100">
        <f t="shared" si="4"/>
        <v>62783</v>
      </c>
      <c r="I20" s="100">
        <f t="shared" si="4"/>
        <v>81491</v>
      </c>
      <c r="J20" s="100">
        <f t="shared" si="4"/>
        <v>1518</v>
      </c>
      <c r="K20" s="100">
        <f t="shared" si="4"/>
        <v>18337</v>
      </c>
      <c r="L20" s="100">
        <f>SUM(L17:L19)</f>
        <v>3271</v>
      </c>
      <c r="M20" s="100">
        <f>SUM(M17:M19)</f>
        <v>14790</v>
      </c>
      <c r="N20" s="100">
        <f>SUM(N17:N19)</f>
        <v>276</v>
      </c>
      <c r="O20" s="100">
        <f>SUM(O17:O19)</f>
        <v>17444</v>
      </c>
      <c r="P20" s="100">
        <f>SUM(P17:P19)</f>
        <v>1675</v>
      </c>
      <c r="Q20" s="100">
        <f t="shared" ref="Q20:AH20" si="5">SUM(Q17:Q19)</f>
        <v>150</v>
      </c>
      <c r="R20" s="100">
        <f t="shared" si="5"/>
        <v>1300</v>
      </c>
      <c r="S20" s="100">
        <f t="shared" si="5"/>
        <v>2515</v>
      </c>
      <c r="T20" s="100">
        <f t="shared" si="5"/>
        <v>0</v>
      </c>
      <c r="U20" s="100">
        <f t="shared" si="5"/>
        <v>3578</v>
      </c>
      <c r="V20" s="100">
        <f t="shared" si="5"/>
        <v>44</v>
      </c>
      <c r="W20" s="100">
        <f t="shared" si="5"/>
        <v>0</v>
      </c>
      <c r="X20" s="100">
        <f t="shared" si="5"/>
        <v>10568</v>
      </c>
      <c r="Y20" s="100">
        <f t="shared" si="5"/>
        <v>12130</v>
      </c>
      <c r="Z20" s="100">
        <f t="shared" si="5"/>
        <v>11450</v>
      </c>
      <c r="AA20" s="100">
        <f t="shared" si="5"/>
        <v>565</v>
      </c>
      <c r="AB20" s="100">
        <f t="shared" si="5"/>
        <v>115</v>
      </c>
      <c r="AC20" s="100">
        <f t="shared" si="5"/>
        <v>4003</v>
      </c>
      <c r="AD20" s="100">
        <f t="shared" si="5"/>
        <v>1070</v>
      </c>
      <c r="AE20" s="100">
        <f t="shared" si="5"/>
        <v>3476.6</v>
      </c>
      <c r="AF20" s="100">
        <f t="shared" si="5"/>
        <v>8963</v>
      </c>
      <c r="AG20" s="100">
        <f t="shared" si="5"/>
        <v>2.1</v>
      </c>
      <c r="AH20" s="100">
        <f t="shared" si="5"/>
        <v>834</v>
      </c>
      <c r="AI20" s="100">
        <f t="shared" ref="AI20" si="6">SUM(AI17:AI19)</f>
        <v>136.63999999999999</v>
      </c>
      <c r="AJ20" s="100">
        <f>SUM(AJ17:AJ19)</f>
        <v>251</v>
      </c>
      <c r="AK20" s="79"/>
      <c r="AL20" s="79"/>
      <c r="AM20" s="79"/>
      <c r="AN20" s="79"/>
      <c r="AO20" s="79"/>
      <c r="AP20" s="79"/>
      <c r="AQ20" s="79"/>
      <c r="AR20" s="79"/>
      <c r="AS20" s="79"/>
    </row>
    <row r="21" spans="1:94" s="9" customFormat="1" ht="21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5"/>
      <c r="U21" s="17"/>
      <c r="V21" s="17"/>
      <c r="W21" s="24"/>
      <c r="X21" s="24"/>
      <c r="AK21" s="41"/>
      <c r="AL21" s="41"/>
      <c r="AM21" s="41"/>
      <c r="AN21" s="41"/>
      <c r="AO21" s="41"/>
      <c r="AP21" s="41"/>
      <c r="AQ21" s="41"/>
      <c r="AR21" s="41"/>
      <c r="AS21" s="41"/>
    </row>
    <row r="22" spans="1:94" s="9" customFormat="1" ht="21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5"/>
      <c r="U22" s="17"/>
      <c r="V22" s="17"/>
      <c r="W22" s="24"/>
      <c r="X22" s="24"/>
      <c r="AK22" s="41"/>
      <c r="AL22" s="41"/>
      <c r="AM22" s="41"/>
      <c r="AN22" s="41"/>
      <c r="AO22" s="41"/>
      <c r="AP22" s="41"/>
      <c r="AQ22" s="41"/>
      <c r="AR22" s="41"/>
      <c r="AS22" s="41"/>
    </row>
    <row r="23" spans="1:94" s="9" customFormat="1" ht="9.75" customHeight="1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5"/>
      <c r="U23" s="17"/>
      <c r="V23" s="17"/>
      <c r="W23" s="24"/>
      <c r="X23" s="24"/>
      <c r="AK23" s="41"/>
      <c r="AL23" s="41"/>
      <c r="AM23" s="41"/>
      <c r="AN23" s="41"/>
      <c r="AO23" s="41"/>
      <c r="AP23" s="41"/>
      <c r="AQ23" s="41"/>
      <c r="AR23" s="41"/>
      <c r="AS23" s="41"/>
    </row>
    <row r="24" spans="1:94" s="9" customFormat="1" ht="110.25" customHeight="1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4"/>
      <c r="U24" s="23"/>
      <c r="V24" s="23"/>
      <c r="W24" s="24"/>
      <c r="X24" s="24"/>
      <c r="AK24" s="41"/>
      <c r="AL24" s="41"/>
      <c r="AM24" s="41"/>
      <c r="AN24" s="41"/>
      <c r="AO24" s="41"/>
      <c r="AP24" s="41"/>
      <c r="AQ24" s="41"/>
      <c r="AR24" s="41"/>
      <c r="AS24" s="41"/>
    </row>
    <row r="25" spans="1:94" s="10" customFormat="1" ht="20.399999999999999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6"/>
      <c r="U25" s="18"/>
      <c r="V25" s="18"/>
      <c r="W25" s="26"/>
      <c r="X25" s="26"/>
      <c r="AK25" s="42"/>
      <c r="AL25" s="42"/>
      <c r="AM25" s="42"/>
      <c r="AN25" s="42"/>
      <c r="AO25" s="42"/>
      <c r="AP25" s="42"/>
      <c r="AQ25" s="42"/>
      <c r="AR25" s="42"/>
      <c r="AS25" s="42"/>
    </row>
    <row r="26" spans="1:94" s="6" customFormat="1" ht="28.5" hidden="1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3"/>
      <c r="U26" s="13"/>
      <c r="V26" s="13"/>
      <c r="W26" s="13"/>
      <c r="X26" s="1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1:94" s="6" customFormat="1" ht="28.5" customHeight="1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13"/>
      <c r="U27" s="13"/>
      <c r="V27" s="13"/>
      <c r="W27" s="13"/>
      <c r="X27" s="1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1:94" s="6" customFormat="1" ht="73.5" customHeight="1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13"/>
      <c r="U28" s="13"/>
      <c r="V28" s="13"/>
      <c r="W28" s="64"/>
      <c r="X28" s="64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1:94" ht="21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0"/>
      <c r="U29" s="20"/>
      <c r="V29" s="19"/>
      <c r="W29" s="20"/>
      <c r="X29" s="20"/>
      <c r="AK29" s="39"/>
      <c r="AL29" s="39"/>
      <c r="AM29" s="39"/>
      <c r="AN29" s="39"/>
      <c r="AO29" s="39"/>
      <c r="AP29" s="39"/>
      <c r="AQ29" s="39"/>
      <c r="AR29" s="39"/>
      <c r="AS29" s="39"/>
    </row>
    <row r="30" spans="1:94" ht="21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11"/>
      <c r="U30" s="11"/>
      <c r="V30" s="11"/>
      <c r="W30" s="11"/>
      <c r="X30" s="11"/>
      <c r="AK30" s="39"/>
      <c r="AL30" s="39"/>
      <c r="AM30" s="39"/>
      <c r="AN30" s="39"/>
      <c r="AO30" s="39"/>
      <c r="AP30" s="39"/>
      <c r="AQ30" s="39"/>
      <c r="AR30" s="39"/>
      <c r="AS30" s="39"/>
    </row>
    <row r="31" spans="1:94" ht="21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11"/>
      <c r="U31" s="11"/>
      <c r="V31" s="11"/>
      <c r="W31" s="11"/>
      <c r="X31" s="11"/>
      <c r="AK31" s="39"/>
      <c r="AL31" s="39"/>
      <c r="AM31" s="39"/>
      <c r="AN31" s="39"/>
      <c r="AO31" s="39"/>
      <c r="AP31" s="39"/>
      <c r="AQ31" s="39"/>
      <c r="AR31" s="39"/>
      <c r="AS31" s="39"/>
    </row>
    <row r="32" spans="1:94" ht="21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11"/>
      <c r="U32" s="11"/>
      <c r="V32" s="11"/>
      <c r="W32" s="11"/>
      <c r="X32" s="11"/>
      <c r="AK32" s="39"/>
      <c r="AL32" s="39"/>
      <c r="AM32" s="39"/>
      <c r="AN32" s="39"/>
      <c r="AO32" s="39"/>
      <c r="AP32" s="39"/>
      <c r="AQ32" s="39"/>
      <c r="AR32" s="39"/>
      <c r="AS32" s="39"/>
    </row>
    <row r="33" spans="1:45" ht="21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11"/>
      <c r="U33" s="11"/>
      <c r="V33" s="11"/>
      <c r="W33" s="11"/>
      <c r="X33" s="11"/>
      <c r="AK33" s="39"/>
      <c r="AL33" s="39"/>
      <c r="AM33" s="39"/>
      <c r="AN33" s="39"/>
      <c r="AO33" s="39"/>
      <c r="AP33" s="39"/>
      <c r="AQ33" s="39"/>
      <c r="AR33" s="39"/>
      <c r="AS33" s="39"/>
    </row>
    <row r="34" spans="1:45" ht="21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1"/>
      <c r="U34" s="11"/>
      <c r="V34" s="11"/>
      <c r="W34" s="11"/>
      <c r="X34" s="11"/>
      <c r="AK34" s="39"/>
      <c r="AL34" s="39"/>
      <c r="AM34" s="39"/>
      <c r="AN34" s="39"/>
      <c r="AO34" s="39"/>
      <c r="AP34" s="39"/>
      <c r="AQ34" s="39"/>
      <c r="AR34" s="39"/>
      <c r="AS34" s="39"/>
    </row>
    <row r="35" spans="1:45" ht="21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11"/>
      <c r="U35" s="11"/>
      <c r="V35" s="11"/>
      <c r="W35" s="11"/>
      <c r="X35" s="11"/>
      <c r="AK35" s="39"/>
      <c r="AL35" s="39"/>
      <c r="AM35" s="39"/>
      <c r="AN35" s="39"/>
      <c r="AO35" s="39"/>
      <c r="AP35" s="39"/>
      <c r="AQ35" s="39"/>
      <c r="AR35" s="39"/>
      <c r="AS35" s="39"/>
    </row>
    <row r="36" spans="1:45" ht="2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AK36" s="39"/>
      <c r="AL36" s="39"/>
      <c r="AM36" s="39"/>
      <c r="AN36" s="39"/>
      <c r="AO36" s="39"/>
      <c r="AP36" s="39"/>
      <c r="AQ36" s="39"/>
      <c r="AR36" s="39"/>
      <c r="AS36" s="39"/>
    </row>
    <row r="37" spans="1:45" ht="2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AK37" s="39"/>
      <c r="AL37" s="39"/>
      <c r="AM37" s="39"/>
      <c r="AN37" s="39"/>
      <c r="AO37" s="39"/>
      <c r="AP37" s="39"/>
      <c r="AQ37" s="39"/>
      <c r="AR37" s="39"/>
      <c r="AS37" s="39"/>
    </row>
    <row r="38" spans="1:45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AK38" s="39"/>
      <c r="AL38" s="39"/>
      <c r="AM38" s="39"/>
      <c r="AN38" s="39"/>
      <c r="AO38" s="39"/>
      <c r="AP38" s="39"/>
      <c r="AQ38" s="39"/>
      <c r="AR38" s="39"/>
      <c r="AS38" s="39"/>
    </row>
    <row r="39" spans="1:45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AK39" s="39"/>
      <c r="AL39" s="39"/>
      <c r="AM39" s="39"/>
      <c r="AN39" s="39"/>
      <c r="AO39" s="39"/>
      <c r="AP39" s="39"/>
      <c r="AQ39" s="39"/>
      <c r="AR39" s="39"/>
      <c r="AS39" s="39"/>
    </row>
    <row r="40" spans="1:45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AK40" s="39"/>
      <c r="AL40" s="39"/>
      <c r="AM40" s="39"/>
      <c r="AN40" s="39"/>
      <c r="AO40" s="39"/>
      <c r="AP40" s="39"/>
      <c r="AQ40" s="39"/>
      <c r="AR40" s="39"/>
      <c r="AS40" s="39"/>
    </row>
    <row r="41" spans="1:45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AK41" s="39"/>
      <c r="AL41" s="39"/>
      <c r="AM41" s="39"/>
      <c r="AN41" s="39"/>
      <c r="AO41" s="39"/>
      <c r="AP41" s="39"/>
      <c r="AQ41" s="39"/>
      <c r="AR41" s="39"/>
      <c r="AS41" s="39"/>
    </row>
    <row r="42" spans="1:45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AK42" s="39"/>
      <c r="AL42" s="39"/>
      <c r="AM42" s="39"/>
      <c r="AN42" s="39"/>
      <c r="AO42" s="39"/>
      <c r="AP42" s="39"/>
      <c r="AQ42" s="39"/>
      <c r="AR42" s="39"/>
      <c r="AS42" s="39"/>
    </row>
    <row r="43" spans="1:45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AK43" s="39"/>
      <c r="AL43" s="39"/>
      <c r="AM43" s="39"/>
      <c r="AN43" s="39"/>
      <c r="AO43" s="39"/>
      <c r="AP43" s="39"/>
      <c r="AQ43" s="39"/>
      <c r="AR43" s="39"/>
      <c r="AS43" s="39"/>
    </row>
    <row r="44" spans="1:45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AK44" s="39"/>
      <c r="AL44" s="39"/>
      <c r="AM44" s="39"/>
      <c r="AN44" s="39"/>
      <c r="AO44" s="39"/>
      <c r="AP44" s="39"/>
      <c r="AQ44" s="39"/>
      <c r="AR44" s="39"/>
      <c r="AS44" s="39"/>
    </row>
    <row r="45" spans="1:45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AK45" s="39"/>
      <c r="AL45" s="39"/>
      <c r="AM45" s="39"/>
      <c r="AN45" s="39"/>
      <c r="AO45" s="39"/>
      <c r="AP45" s="39"/>
      <c r="AQ45" s="39"/>
      <c r="AR45" s="39"/>
      <c r="AS45" s="39"/>
    </row>
    <row r="46" spans="1:45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AK46" s="39"/>
      <c r="AL46" s="39"/>
      <c r="AM46" s="39"/>
      <c r="AN46" s="39"/>
      <c r="AO46" s="39"/>
      <c r="AP46" s="39"/>
      <c r="AQ46" s="39"/>
      <c r="AR46" s="39"/>
      <c r="AS46" s="39"/>
    </row>
    <row r="47" spans="1:45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AK47" s="39"/>
      <c r="AL47" s="39"/>
      <c r="AM47" s="39"/>
      <c r="AN47" s="39"/>
      <c r="AO47" s="39"/>
      <c r="AP47" s="39"/>
      <c r="AQ47" s="39"/>
      <c r="AR47" s="39"/>
      <c r="AS47" s="39"/>
    </row>
    <row r="48" spans="1:45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AK48" s="39"/>
      <c r="AL48" s="39"/>
      <c r="AM48" s="39"/>
      <c r="AN48" s="39"/>
      <c r="AO48" s="39"/>
      <c r="AP48" s="39"/>
      <c r="AQ48" s="39"/>
      <c r="AR48" s="39"/>
      <c r="AS48" s="39"/>
    </row>
    <row r="49" spans="2:46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AK49" s="39"/>
      <c r="AL49" s="39"/>
      <c r="AM49" s="39"/>
      <c r="AN49" s="39"/>
      <c r="AO49" s="39"/>
      <c r="AP49" s="39"/>
      <c r="AQ49" s="39"/>
      <c r="AR49" s="39"/>
      <c r="AS49" s="39"/>
    </row>
    <row r="50" spans="2:46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AK50" s="39"/>
      <c r="AL50" s="39"/>
      <c r="AM50" s="39"/>
      <c r="AN50" s="39"/>
      <c r="AO50" s="39"/>
      <c r="AP50" s="39"/>
      <c r="AQ50" s="39"/>
      <c r="AR50" s="39"/>
      <c r="AS50" s="39"/>
    </row>
    <row r="51" spans="2:46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AK51" s="39"/>
      <c r="AL51" s="39"/>
      <c r="AM51" s="39"/>
      <c r="AN51" s="39"/>
      <c r="AO51" s="39"/>
      <c r="AP51" s="39"/>
      <c r="AQ51" s="39"/>
      <c r="AR51" s="39"/>
      <c r="AS51" s="39"/>
    </row>
    <row r="52" spans="2:46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AK52" s="39"/>
      <c r="AL52" s="39"/>
      <c r="AM52" s="39"/>
      <c r="AN52" s="39"/>
      <c r="AO52" s="39"/>
      <c r="AP52" s="39"/>
      <c r="AQ52" s="39"/>
      <c r="AR52" s="39"/>
      <c r="AS52" s="39"/>
    </row>
    <row r="53" spans="2:46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AK53" s="65"/>
      <c r="AL53" s="65"/>
      <c r="AM53" s="65"/>
      <c r="AN53" s="65"/>
      <c r="AO53" s="65"/>
      <c r="AP53" s="65"/>
      <c r="AQ53" s="65"/>
      <c r="AR53" s="65"/>
      <c r="AS53" s="65"/>
    </row>
    <row r="54" spans="2:46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AK54" s="39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6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AK55" s="39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6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AK56" s="39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6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AK57" s="39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6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AK58" s="39"/>
      <c r="AL58" s="39"/>
      <c r="AM58" s="39"/>
      <c r="AN58" s="39"/>
      <c r="AO58" s="39"/>
      <c r="AP58" s="39"/>
      <c r="AQ58" s="39"/>
      <c r="AR58" s="39"/>
      <c r="AS58" s="39"/>
      <c r="AT58" s="39"/>
    </row>
    <row r="59" spans="2:46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AK59" s="39"/>
      <c r="AL59" s="39"/>
      <c r="AM59" s="39"/>
      <c r="AN59" s="39"/>
      <c r="AO59" s="39"/>
      <c r="AP59" s="39"/>
      <c r="AQ59" s="39"/>
      <c r="AR59" s="39"/>
      <c r="AS59" s="39"/>
      <c r="AT59" s="39"/>
    </row>
    <row r="60" spans="2:46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AK60" s="39"/>
      <c r="AL60" s="39"/>
      <c r="AM60" s="39"/>
      <c r="AN60" s="39"/>
      <c r="AO60" s="39"/>
      <c r="AP60" s="39"/>
      <c r="AQ60" s="39"/>
      <c r="AR60" s="39"/>
      <c r="AS60" s="39"/>
      <c r="AT60" s="39"/>
    </row>
    <row r="61" spans="2:46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AK61" s="39"/>
      <c r="AL61" s="39"/>
      <c r="AM61" s="39"/>
      <c r="AN61" s="39"/>
      <c r="AO61" s="39"/>
      <c r="AP61" s="39"/>
      <c r="AQ61" s="39"/>
      <c r="AR61" s="39"/>
      <c r="AS61" s="39"/>
      <c r="AT61" s="39"/>
    </row>
    <row r="62" spans="2:46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AK62" s="39"/>
      <c r="AL62" s="39"/>
      <c r="AM62" s="39"/>
      <c r="AN62" s="39"/>
      <c r="AO62" s="39"/>
      <c r="AP62" s="39"/>
      <c r="AQ62" s="39"/>
      <c r="AR62" s="39"/>
      <c r="AS62" s="39"/>
      <c r="AT62" s="39"/>
    </row>
    <row r="63" spans="2:46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AK63" s="39"/>
      <c r="AL63" s="39"/>
      <c r="AM63" s="39"/>
      <c r="AN63" s="39"/>
      <c r="AO63" s="39"/>
      <c r="AP63" s="39"/>
      <c r="AQ63" s="39"/>
      <c r="AR63" s="39"/>
      <c r="AS63" s="39"/>
      <c r="AT63" s="39"/>
    </row>
    <row r="64" spans="2:46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AK64" s="39"/>
      <c r="AL64" s="39"/>
      <c r="AM64" s="39"/>
      <c r="AN64" s="39"/>
      <c r="AO64" s="39"/>
      <c r="AP64" s="39"/>
      <c r="AQ64" s="39"/>
      <c r="AR64" s="39"/>
      <c r="AS64" s="39"/>
      <c r="AT64" s="39"/>
    </row>
    <row r="65" spans="1:46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AK65" s="39"/>
      <c r="AL65" s="39"/>
      <c r="AM65" s="39"/>
      <c r="AN65" s="39"/>
      <c r="AO65" s="39"/>
      <c r="AP65" s="39"/>
      <c r="AQ65" s="39"/>
      <c r="AR65" s="39"/>
      <c r="AS65" s="39"/>
      <c r="AT65" s="39"/>
    </row>
    <row r="66" spans="1:46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AK66" s="39"/>
      <c r="AL66" s="39"/>
      <c r="AM66" s="39"/>
      <c r="AN66" s="39"/>
      <c r="AO66" s="39"/>
      <c r="AP66" s="39"/>
      <c r="AQ66" s="39"/>
      <c r="AR66" s="39"/>
      <c r="AS66" s="39"/>
      <c r="AT66" s="39"/>
    </row>
    <row r="67" spans="1:46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AK67" s="39"/>
      <c r="AL67" s="39"/>
      <c r="AM67" s="39"/>
      <c r="AN67" s="39"/>
      <c r="AO67" s="39"/>
      <c r="AP67" s="39"/>
      <c r="AQ67" s="39"/>
      <c r="AR67" s="39"/>
      <c r="AS67" s="39"/>
      <c r="AT67" s="39"/>
    </row>
    <row r="68" spans="1:46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AK68" s="39"/>
      <c r="AL68" s="39"/>
      <c r="AM68" s="39"/>
      <c r="AN68" s="39"/>
      <c r="AO68" s="39"/>
      <c r="AP68" s="39"/>
      <c r="AQ68" s="39"/>
      <c r="AR68" s="39"/>
      <c r="AS68" s="39"/>
      <c r="AT68" s="39"/>
    </row>
    <row r="69" spans="1:46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AK69" s="39"/>
      <c r="AL69" s="39"/>
      <c r="AM69" s="39"/>
      <c r="AN69" s="39"/>
      <c r="AO69" s="39"/>
      <c r="AP69" s="39"/>
      <c r="AQ69" s="39"/>
      <c r="AR69" s="39"/>
      <c r="AS69" s="39"/>
      <c r="AT69" s="39"/>
    </row>
    <row r="70" spans="1:46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AK70" s="39"/>
      <c r="AL70" s="39"/>
      <c r="AM70" s="39"/>
      <c r="AN70" s="39"/>
      <c r="AO70" s="39"/>
      <c r="AP70" s="39"/>
      <c r="AQ70" s="39"/>
      <c r="AR70" s="39"/>
      <c r="AS70" s="39"/>
      <c r="AT70" s="39"/>
    </row>
    <row r="71" spans="1:46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AK71" s="39"/>
      <c r="AL71" s="39"/>
      <c r="AM71" s="39"/>
      <c r="AN71" s="39"/>
      <c r="AO71" s="39"/>
      <c r="AP71" s="39"/>
      <c r="AQ71" s="39"/>
      <c r="AR71" s="39"/>
      <c r="AS71" s="39"/>
      <c r="AT71" s="39"/>
    </row>
    <row r="72" spans="1:46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AK72" s="39"/>
      <c r="AL72" s="39"/>
      <c r="AM72" s="39"/>
      <c r="AN72" s="39"/>
      <c r="AO72" s="39"/>
      <c r="AP72" s="39"/>
      <c r="AQ72" s="39"/>
      <c r="AR72" s="39"/>
      <c r="AS72" s="39"/>
      <c r="AT72" s="39"/>
    </row>
    <row r="73" spans="1:46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AK73" s="39"/>
      <c r="AL73" s="39"/>
      <c r="AM73" s="39"/>
      <c r="AN73" s="39"/>
      <c r="AO73" s="39"/>
      <c r="AP73" s="39"/>
      <c r="AQ73" s="39"/>
      <c r="AR73" s="39"/>
      <c r="AS73" s="39"/>
      <c r="AT73" s="39"/>
    </row>
    <row r="74" spans="1:46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AK74" s="39"/>
      <c r="AL74" s="39"/>
      <c r="AM74" s="39"/>
      <c r="AN74" s="39"/>
      <c r="AO74" s="39"/>
      <c r="AP74" s="39"/>
      <c r="AQ74" s="39"/>
      <c r="AR74" s="39"/>
      <c r="AS74" s="39"/>
      <c r="AT74" s="39"/>
    </row>
    <row r="75" spans="1:46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AK75" s="39"/>
      <c r="AL75" s="39"/>
      <c r="AM75" s="39"/>
      <c r="AN75" s="39"/>
      <c r="AO75" s="39"/>
      <c r="AP75" s="39"/>
      <c r="AQ75" s="39"/>
      <c r="AR75" s="39"/>
      <c r="AS75" s="39"/>
      <c r="AT75" s="39"/>
    </row>
    <row r="76" spans="1:46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AK76" s="39"/>
      <c r="AL76" s="39"/>
      <c r="AM76" s="39"/>
      <c r="AN76" s="39"/>
      <c r="AO76" s="39"/>
      <c r="AP76" s="39"/>
      <c r="AQ76" s="39"/>
      <c r="AR76" s="39"/>
      <c r="AS76" s="39"/>
      <c r="AT76" s="39"/>
    </row>
    <row r="77" spans="1:46" ht="21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1"/>
      <c r="U77" s="11"/>
      <c r="V77" s="11"/>
      <c r="W77" s="11"/>
      <c r="X77" s="11"/>
      <c r="AK77" s="39"/>
      <c r="AL77" s="39"/>
      <c r="AM77" s="39"/>
      <c r="AN77" s="39"/>
      <c r="AO77" s="39"/>
      <c r="AP77" s="39"/>
      <c r="AQ77" s="39"/>
      <c r="AR77" s="39"/>
      <c r="AS77" s="39"/>
      <c r="AT77" s="39"/>
    </row>
    <row r="78" spans="1:46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AK78" s="39"/>
      <c r="AL78" s="39"/>
      <c r="AM78" s="39"/>
      <c r="AN78" s="39"/>
      <c r="AO78" s="39"/>
      <c r="AP78" s="39"/>
      <c r="AQ78" s="39"/>
      <c r="AR78" s="39"/>
      <c r="AS78" s="39"/>
      <c r="AT78" s="39"/>
    </row>
    <row r="79" spans="1:46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AK79" s="39"/>
      <c r="AL79" s="39"/>
      <c r="AM79" s="39"/>
      <c r="AN79" s="39"/>
      <c r="AO79" s="39"/>
      <c r="AP79" s="39"/>
      <c r="AQ79" s="39"/>
      <c r="AR79" s="39"/>
      <c r="AS79" s="39"/>
      <c r="AT79" s="39"/>
    </row>
    <row r="80" spans="1:46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AK80" s="39"/>
      <c r="AL80" s="39"/>
      <c r="AM80" s="39"/>
      <c r="AN80" s="39"/>
      <c r="AO80" s="39"/>
      <c r="AP80" s="39"/>
      <c r="AQ80" s="39"/>
      <c r="AR80" s="39"/>
      <c r="AS80" s="39"/>
      <c r="AT80" s="39"/>
    </row>
    <row r="81" spans="2:46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AK81" s="39"/>
      <c r="AL81" s="39"/>
      <c r="AM81" s="39"/>
      <c r="AN81" s="39"/>
      <c r="AO81" s="39"/>
      <c r="AP81" s="39"/>
      <c r="AQ81" s="39"/>
      <c r="AR81" s="39"/>
      <c r="AS81" s="39"/>
      <c r="AT81" s="39"/>
    </row>
    <row r="82" spans="2:46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AK82" s="39"/>
      <c r="AL82" s="39"/>
      <c r="AM82" s="39"/>
      <c r="AN82" s="39"/>
      <c r="AO82" s="39"/>
      <c r="AP82" s="39"/>
      <c r="AQ82" s="39"/>
      <c r="AR82" s="39"/>
      <c r="AS82" s="39"/>
      <c r="AT82" s="39"/>
    </row>
    <row r="83" spans="2:46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AK83" s="39"/>
      <c r="AL83" s="39"/>
      <c r="AM83" s="39"/>
      <c r="AN83" s="39"/>
      <c r="AO83" s="39"/>
      <c r="AP83" s="39"/>
      <c r="AQ83" s="39"/>
      <c r="AR83" s="39"/>
      <c r="AS83" s="39"/>
      <c r="AT83" s="39"/>
    </row>
    <row r="84" spans="2:46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AK84" s="39"/>
      <c r="AL84" s="39"/>
      <c r="AM84" s="39"/>
      <c r="AN84" s="39"/>
      <c r="AO84" s="39"/>
      <c r="AP84" s="39"/>
      <c r="AQ84" s="39"/>
      <c r="AR84" s="39"/>
      <c r="AS84" s="39"/>
      <c r="AT84" s="39"/>
    </row>
    <row r="85" spans="2:46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AK85" s="39"/>
      <c r="AL85" s="39"/>
      <c r="AM85" s="39"/>
      <c r="AN85" s="39"/>
      <c r="AO85" s="39"/>
      <c r="AP85" s="39"/>
      <c r="AQ85" s="39"/>
      <c r="AR85" s="39"/>
      <c r="AS85" s="39"/>
      <c r="AT85" s="39"/>
    </row>
    <row r="86" spans="2:46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AK86" s="39"/>
      <c r="AL86" s="39"/>
      <c r="AM86" s="39"/>
      <c r="AN86" s="39"/>
      <c r="AO86" s="39"/>
      <c r="AP86" s="39"/>
      <c r="AQ86" s="39"/>
      <c r="AR86" s="39"/>
      <c r="AS86" s="39"/>
      <c r="AT86" s="39"/>
    </row>
    <row r="87" spans="2:46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AK87" s="39"/>
      <c r="AL87" s="39"/>
      <c r="AM87" s="39"/>
      <c r="AN87" s="39"/>
      <c r="AO87" s="39"/>
      <c r="AP87" s="39"/>
      <c r="AQ87" s="39"/>
      <c r="AR87" s="39"/>
      <c r="AS87" s="39"/>
      <c r="AT87" s="39"/>
    </row>
    <row r="88" spans="2:46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AK88" s="39"/>
      <c r="AL88" s="39"/>
      <c r="AM88" s="39"/>
      <c r="AN88" s="39"/>
      <c r="AO88" s="39"/>
      <c r="AP88" s="39"/>
      <c r="AQ88" s="39"/>
      <c r="AR88" s="39"/>
      <c r="AS88" s="39"/>
      <c r="AT88" s="39"/>
    </row>
    <row r="89" spans="2:46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AK89" s="39"/>
      <c r="AL89" s="39"/>
      <c r="AM89" s="39"/>
      <c r="AN89" s="39"/>
      <c r="AO89" s="39"/>
      <c r="AP89" s="39"/>
      <c r="AQ89" s="39"/>
      <c r="AR89" s="39"/>
      <c r="AS89" s="39"/>
      <c r="AT89" s="39"/>
    </row>
    <row r="90" spans="2:46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AK90" s="39"/>
      <c r="AL90" s="39"/>
      <c r="AM90" s="39"/>
      <c r="AN90" s="39"/>
      <c r="AO90" s="39"/>
      <c r="AP90" s="39"/>
      <c r="AQ90" s="39"/>
      <c r="AR90" s="39"/>
      <c r="AS90" s="39"/>
      <c r="AT90" s="39"/>
    </row>
    <row r="91" spans="2:46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AK91" s="39"/>
      <c r="AL91" s="39"/>
      <c r="AM91" s="39"/>
      <c r="AN91" s="39"/>
      <c r="AO91" s="39"/>
      <c r="AP91" s="39"/>
      <c r="AQ91" s="39"/>
      <c r="AR91" s="39"/>
      <c r="AS91" s="39"/>
      <c r="AT91" s="39"/>
    </row>
    <row r="92" spans="2:46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AK92" s="39"/>
      <c r="AL92" s="39"/>
      <c r="AM92" s="39"/>
      <c r="AN92" s="39"/>
      <c r="AO92" s="39"/>
      <c r="AP92" s="39"/>
      <c r="AQ92" s="39"/>
      <c r="AR92" s="39"/>
      <c r="AS92" s="39"/>
      <c r="AT92" s="39"/>
    </row>
    <row r="93" spans="2:46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AK93" s="39"/>
      <c r="AL93" s="39"/>
      <c r="AM93" s="39"/>
      <c r="AN93" s="39"/>
      <c r="AO93" s="39"/>
      <c r="AP93" s="39"/>
      <c r="AQ93" s="39"/>
      <c r="AR93" s="39"/>
      <c r="AS93" s="39"/>
      <c r="AT93" s="39"/>
    </row>
    <row r="94" spans="2:46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AK94" s="39"/>
      <c r="AL94" s="39"/>
      <c r="AM94" s="39"/>
      <c r="AN94" s="39"/>
      <c r="AO94" s="39"/>
      <c r="AP94" s="39"/>
      <c r="AQ94" s="39"/>
      <c r="AR94" s="39"/>
      <c r="AS94" s="39"/>
      <c r="AT94" s="39"/>
    </row>
    <row r="95" spans="2:46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AK95" s="39"/>
      <c r="AL95" s="39"/>
      <c r="AM95" s="39"/>
      <c r="AN95" s="39"/>
      <c r="AO95" s="39"/>
      <c r="AP95" s="39"/>
      <c r="AQ95" s="39"/>
      <c r="AR95" s="39"/>
      <c r="AS95" s="39"/>
      <c r="AT95" s="39"/>
    </row>
    <row r="96" spans="2:46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AK96" s="39"/>
      <c r="AL96" s="39"/>
      <c r="AM96" s="39"/>
      <c r="AN96" s="39"/>
      <c r="AO96" s="39"/>
      <c r="AP96" s="39"/>
      <c r="AQ96" s="39"/>
      <c r="AR96" s="39"/>
      <c r="AS96" s="39"/>
      <c r="AT96" s="39"/>
    </row>
    <row r="97" spans="1:46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AK97" s="39"/>
      <c r="AL97" s="39"/>
      <c r="AM97" s="39"/>
      <c r="AN97" s="39"/>
      <c r="AO97" s="39"/>
      <c r="AP97" s="39"/>
      <c r="AQ97" s="39"/>
      <c r="AR97" s="39"/>
      <c r="AS97" s="39"/>
      <c r="AT97" s="39"/>
    </row>
    <row r="98" spans="1:46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AK98" s="39"/>
      <c r="AL98" s="39"/>
      <c r="AM98" s="39"/>
      <c r="AN98" s="39"/>
      <c r="AO98" s="39"/>
      <c r="AP98" s="39"/>
      <c r="AQ98" s="39"/>
      <c r="AR98" s="39"/>
      <c r="AS98" s="39"/>
      <c r="AT98" s="39"/>
    </row>
    <row r="99" spans="1:46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AK99" s="39"/>
      <c r="AL99" s="39"/>
      <c r="AM99" s="39"/>
      <c r="AN99" s="39"/>
      <c r="AO99" s="39"/>
      <c r="AP99" s="39"/>
      <c r="AQ99" s="39"/>
      <c r="AR99" s="39"/>
      <c r="AS99" s="39"/>
      <c r="AT99" s="39"/>
    </row>
    <row r="100" spans="1:46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</row>
    <row r="101" spans="1:46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</row>
    <row r="102" spans="1:46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</row>
    <row r="103" spans="1:46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</row>
    <row r="104" spans="1:46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</row>
    <row r="105" spans="1:46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</row>
    <row r="106" spans="1:46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</row>
    <row r="107" spans="1:46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</row>
    <row r="108" spans="1:46" ht="21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1"/>
      <c r="U108" s="11"/>
      <c r="V108" s="11"/>
      <c r="W108" s="11"/>
      <c r="X108" s="11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</row>
    <row r="109" spans="1:46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</row>
    <row r="110" spans="1:46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</row>
    <row r="111" spans="1:46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</row>
    <row r="112" spans="1:46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</row>
    <row r="113" spans="1:46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</row>
    <row r="114" spans="1:46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</row>
    <row r="115" spans="1:46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</row>
    <row r="116" spans="1:46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</row>
    <row r="117" spans="1:46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</row>
    <row r="118" spans="1:46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</row>
    <row r="119" spans="1:46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</row>
    <row r="120" spans="1:46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</row>
    <row r="121" spans="1:46" ht="21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1"/>
      <c r="U121" s="11"/>
      <c r="V121" s="11"/>
      <c r="W121" s="11"/>
      <c r="X121" s="11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</row>
    <row r="122" spans="1:46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</row>
    <row r="123" spans="1:46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</row>
    <row r="124" spans="1:46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</row>
    <row r="125" spans="1:46"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</row>
    <row r="126" spans="1:46"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</row>
    <row r="127" spans="1:46" s="5" customFormat="1" ht="17.399999999999999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</row>
    <row r="128" spans="1:46"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</row>
    <row r="129" spans="37:46"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</row>
    <row r="130" spans="37:46"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</row>
    <row r="131" spans="37:46"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</row>
    <row r="132" spans="37:46"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</row>
    <row r="133" spans="37:46"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</row>
    <row r="134" spans="37:46"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</row>
    <row r="135" spans="37:46"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</row>
    <row r="136" spans="37:46"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</row>
    <row r="137" spans="37:46"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</row>
    <row r="138" spans="37:46"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</row>
    <row r="139" spans="37:46"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</row>
    <row r="140" spans="37:46"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</row>
    <row r="141" spans="37:46"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</row>
    <row r="142" spans="37:46"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</row>
    <row r="143" spans="37:46"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</row>
    <row r="144" spans="37:46"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</row>
    <row r="145" spans="37:46"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</row>
    <row r="146" spans="37:46"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</row>
    <row r="147" spans="37:46"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</row>
    <row r="148" spans="37:46"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</row>
    <row r="149" spans="37:46"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</row>
    <row r="150" spans="37:46"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</row>
    <row r="151" spans="37:46"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</row>
    <row r="152" spans="37:46"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</row>
    <row r="153" spans="37:46"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</row>
    <row r="154" spans="37:46"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</row>
    <row r="155" spans="37:46"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</row>
    <row r="156" spans="37:46"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</row>
    <row r="157" spans="37:46"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</row>
    <row r="158" spans="37:46"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</row>
    <row r="159" spans="37:46"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</row>
    <row r="160" spans="37:46"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</row>
    <row r="161" spans="37:48"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</row>
    <row r="162" spans="37:48"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</row>
    <row r="163" spans="37:48"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</row>
    <row r="164" spans="37:48"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</row>
    <row r="165" spans="37:48"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</row>
    <row r="166" spans="37:48">
      <c r="AK166" s="39"/>
      <c r="AL166" s="39"/>
      <c r="AM166" s="39"/>
      <c r="AN166" s="39"/>
      <c r="AO166" s="39"/>
      <c r="AP166" s="39"/>
      <c r="AQ166" s="39"/>
      <c r="AR166" s="39"/>
      <c r="AS166" s="39"/>
    </row>
    <row r="167" spans="37:48"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</row>
    <row r="168" spans="37:48"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</row>
    <row r="169" spans="37:48"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</row>
    <row r="170" spans="37:48"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</row>
    <row r="171" spans="37:48"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</row>
    <row r="172" spans="37:48"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</row>
    <row r="173" spans="37:48"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</row>
    <row r="174" spans="37:48"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</row>
    <row r="175" spans="37:48"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</row>
    <row r="176" spans="37:48"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</row>
    <row r="177" spans="37:48"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</row>
    <row r="178" spans="37:48"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</row>
    <row r="179" spans="37:48"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</row>
    <row r="180" spans="37:48"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</row>
    <row r="181" spans="37:48"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</row>
    <row r="182" spans="37:48"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</row>
    <row r="183" spans="37:48"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</row>
    <row r="184" spans="37:48"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</row>
    <row r="185" spans="37:48"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</row>
    <row r="186" spans="37:48"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</row>
    <row r="187" spans="37:48"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</row>
    <row r="188" spans="37:48"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</row>
    <row r="189" spans="37:48"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</row>
    <row r="190" spans="37:48"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</row>
    <row r="191" spans="37:48"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</row>
    <row r="192" spans="37:48"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</row>
    <row r="193" spans="37:48"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</row>
    <row r="194" spans="37:48"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</row>
    <row r="195" spans="37:48"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</row>
    <row r="196" spans="37:48"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</row>
    <row r="197" spans="37:48"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</row>
    <row r="198" spans="37:48"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</row>
    <row r="199" spans="37:48"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</row>
    <row r="200" spans="37:48"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</row>
    <row r="201" spans="37:48"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</row>
    <row r="202" spans="37:48"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</row>
    <row r="203" spans="37:48"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</row>
    <row r="204" spans="37:48"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</row>
    <row r="205" spans="37:48"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</row>
    <row r="206" spans="37:48"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</row>
    <row r="207" spans="37:48"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</row>
    <row r="208" spans="37:48"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</row>
    <row r="209" spans="37:48"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</row>
    <row r="210" spans="37:48"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</row>
    <row r="211" spans="37:48"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</row>
    <row r="212" spans="37:48"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</row>
    <row r="213" spans="37:48"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</row>
    <row r="214" spans="37:48"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</row>
    <row r="215" spans="37:48"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</row>
    <row r="216" spans="37:48"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</row>
    <row r="217" spans="37:48"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</row>
    <row r="218" spans="37:48"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</row>
    <row r="219" spans="37:48"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</row>
    <row r="220" spans="37:48"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</row>
    <row r="221" spans="37:48"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</row>
    <row r="222" spans="37:48"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</row>
    <row r="223" spans="37:48"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</row>
    <row r="224" spans="37:48"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</row>
    <row r="225" spans="37:48"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</row>
    <row r="226" spans="37:48"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</row>
    <row r="227" spans="37:48"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</row>
    <row r="228" spans="37:48"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</row>
    <row r="229" spans="37:48"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</row>
    <row r="230" spans="37:48"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</row>
    <row r="231" spans="37:48"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</row>
    <row r="232" spans="37:48"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</row>
    <row r="233" spans="37:48"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</row>
    <row r="234" spans="37:48"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</row>
    <row r="235" spans="37:48"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</row>
    <row r="236" spans="37:48"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</row>
    <row r="237" spans="37:48"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</row>
    <row r="238" spans="37:48"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</row>
    <row r="239" spans="37:48"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</row>
    <row r="240" spans="37:48"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</row>
    <row r="241" spans="37:48"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</row>
    <row r="242" spans="37:48"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</row>
    <row r="243" spans="37:48"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</row>
    <row r="244" spans="37:48"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</row>
    <row r="245" spans="37:48"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</row>
    <row r="246" spans="37:48"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</row>
    <row r="247" spans="37:48"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</row>
    <row r="248" spans="37:48"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</row>
    <row r="249" spans="37:48"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</row>
    <row r="250" spans="37:48"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</row>
    <row r="251" spans="37:48"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</row>
    <row r="252" spans="37:48"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</row>
    <row r="253" spans="37:48"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</row>
    <row r="254" spans="37:48"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</row>
    <row r="255" spans="37:48"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</row>
    <row r="256" spans="37:48"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</row>
    <row r="257" spans="37:48"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</row>
    <row r="258" spans="37:48"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</row>
    <row r="259" spans="37:48"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</row>
    <row r="260" spans="37:48"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</row>
    <row r="261" spans="37:48"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</row>
    <row r="262" spans="37:48"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</row>
    <row r="263" spans="37:48"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</row>
    <row r="264" spans="37:48"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</row>
    <row r="265" spans="37:48"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</row>
    <row r="266" spans="37:48"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</row>
    <row r="267" spans="37:48"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</row>
    <row r="268" spans="37:48"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</row>
    <row r="269" spans="37:48"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</row>
    <row r="270" spans="37:48"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</row>
    <row r="271" spans="37:48"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</row>
    <row r="272" spans="37:48"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</row>
    <row r="273" spans="37:48"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</row>
    <row r="274" spans="37:48"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</row>
    <row r="275" spans="37:48"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</row>
    <row r="276" spans="37:48"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</row>
    <row r="277" spans="37:48"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</row>
    <row r="278" spans="37:48"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</row>
    <row r="279" spans="37:48"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</row>
    <row r="280" spans="37:48"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</row>
    <row r="281" spans="37:48"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</row>
    <row r="282" spans="37:48"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</row>
    <row r="283" spans="37:48"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</row>
    <row r="284" spans="37:48"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</row>
    <row r="285" spans="37:48"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</row>
    <row r="286" spans="37:48"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</row>
    <row r="287" spans="37:48"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</row>
    <row r="288" spans="37:48"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</row>
    <row r="289" spans="37:48"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</row>
    <row r="290" spans="37:48"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</row>
    <row r="291" spans="37:48"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</row>
    <row r="292" spans="37:48"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</row>
    <row r="293" spans="37:48"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</row>
    <row r="294" spans="37:48"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</row>
    <row r="295" spans="37:48"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</row>
    <row r="296" spans="37:48"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</row>
    <row r="297" spans="37:48"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</row>
    <row r="298" spans="37:48"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</row>
    <row r="299" spans="37:48"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</row>
    <row r="300" spans="37:48"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</row>
    <row r="301" spans="37:48"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</row>
    <row r="302" spans="37:48"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</row>
    <row r="303" spans="37:48"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</row>
    <row r="304" spans="37:48"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</row>
    <row r="305" spans="37:48"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</row>
    <row r="306" spans="37:48"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</row>
    <row r="307" spans="37:48"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</row>
    <row r="308" spans="37:48"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</row>
    <row r="309" spans="37:48"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</row>
    <row r="310" spans="37:48"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</row>
    <row r="311" spans="37:48"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</row>
    <row r="312" spans="37:48"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</row>
    <row r="313" spans="37:48"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</row>
    <row r="314" spans="37:48"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</row>
    <row r="315" spans="37:48"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</row>
    <row r="316" spans="37:48"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</row>
    <row r="317" spans="37:48"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</row>
    <row r="318" spans="37:48"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</row>
    <row r="319" spans="37:48"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</row>
    <row r="320" spans="37:48"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</row>
    <row r="321" spans="37:48"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</row>
    <row r="322" spans="37:48"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</row>
    <row r="323" spans="37:48"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</row>
    <row r="324" spans="37:48"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</row>
    <row r="325" spans="37:48"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</row>
    <row r="326" spans="37:48"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</row>
    <row r="327" spans="37:48"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</row>
    <row r="328" spans="37:48"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</row>
    <row r="329" spans="37:48"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</row>
    <row r="330" spans="37:48"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</row>
    <row r="331" spans="37:48"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</row>
    <row r="332" spans="37:48"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</row>
    <row r="333" spans="37:48"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</row>
    <row r="334" spans="37:48"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</row>
    <row r="335" spans="37:48"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</row>
    <row r="336" spans="37:48"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</row>
    <row r="337" spans="37:48"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</row>
    <row r="338" spans="37:48"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</row>
    <row r="339" spans="37:48"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</row>
    <row r="340" spans="37:48"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</row>
    <row r="341" spans="37:48"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</row>
    <row r="342" spans="37:48"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</row>
    <row r="343" spans="37:48"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</row>
    <row r="344" spans="37:48"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</row>
    <row r="345" spans="37:48"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</row>
    <row r="346" spans="37:48"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</row>
    <row r="347" spans="37:48"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</row>
    <row r="348" spans="37:48"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</row>
    <row r="349" spans="37:48"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</row>
    <row r="350" spans="37:48"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</row>
    <row r="351" spans="37:48"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</row>
    <row r="352" spans="37:48"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</row>
    <row r="353" spans="37:48"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</row>
    <row r="354" spans="37:48"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</row>
    <row r="355" spans="37:48"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</row>
    <row r="356" spans="37:48"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</row>
    <row r="357" spans="37:48"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</row>
    <row r="358" spans="37:48"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</row>
    <row r="359" spans="37:48"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</row>
    <row r="360" spans="37:48"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</row>
    <row r="361" spans="37:48"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</row>
    <row r="362" spans="37:48"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</row>
    <row r="363" spans="37:48"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</row>
    <row r="364" spans="37:48"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</row>
    <row r="365" spans="37:48"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</row>
    <row r="366" spans="37:48"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</row>
    <row r="367" spans="37:48"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</row>
    <row r="368" spans="37:48"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</row>
    <row r="369" spans="37:48"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</row>
    <row r="370" spans="37:48"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</row>
    <row r="371" spans="37:48"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</row>
    <row r="372" spans="37:48"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</row>
    <row r="373" spans="37:48"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</row>
    <row r="374" spans="37:48"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</row>
    <row r="375" spans="37:48"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</row>
    <row r="376" spans="37:48"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</row>
    <row r="377" spans="37:48"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</row>
    <row r="378" spans="37:48"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</row>
    <row r="379" spans="37:48"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</row>
    <row r="380" spans="37:48"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</row>
    <row r="381" spans="37:48"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</row>
    <row r="382" spans="37:48"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</row>
    <row r="383" spans="37:48"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</row>
    <row r="384" spans="37:48"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</row>
    <row r="385" spans="37:48"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</row>
    <row r="386" spans="37:48"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</row>
    <row r="387" spans="37:48"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</row>
    <row r="388" spans="37:48"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</row>
    <row r="389" spans="37:48"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</row>
    <row r="390" spans="37:48"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</row>
    <row r="391" spans="37:48"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</row>
    <row r="392" spans="37:48"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</row>
    <row r="393" spans="37:48"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</row>
    <row r="394" spans="37:48"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</row>
    <row r="395" spans="37:48"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</row>
    <row r="396" spans="37:48"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</row>
    <row r="397" spans="37:48"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</row>
    <row r="398" spans="37:48"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</row>
    <row r="399" spans="37:48"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</row>
    <row r="400" spans="37:48"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</row>
    <row r="401" spans="37:48"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</row>
    <row r="402" spans="37:48"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</row>
    <row r="403" spans="37:48"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</row>
    <row r="404" spans="37:48"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</row>
    <row r="405" spans="37:48"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</row>
    <row r="406" spans="37:48"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</row>
    <row r="407" spans="37:48"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</row>
    <row r="408" spans="37:48"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</row>
    <row r="409" spans="37:48"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</row>
    <row r="410" spans="37:48"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</row>
    <row r="411" spans="37:48"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</row>
    <row r="412" spans="37:48"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</row>
    <row r="413" spans="37:48"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</row>
    <row r="414" spans="37:48"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</row>
    <row r="415" spans="37:48"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</row>
    <row r="416" spans="37:48"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</row>
    <row r="417" spans="37:48"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</row>
    <row r="418" spans="37:48"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</row>
    <row r="419" spans="37:48"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</row>
    <row r="420" spans="37:48"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</row>
    <row r="421" spans="37:48"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</row>
    <row r="422" spans="37:48"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</row>
    <row r="423" spans="37:48"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</row>
    <row r="424" spans="37:48"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</row>
    <row r="425" spans="37:48"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</row>
    <row r="426" spans="37:48"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</row>
    <row r="427" spans="37:48"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</row>
    <row r="428" spans="37:48"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</row>
    <row r="429" spans="37:48"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</row>
    <row r="430" spans="37:48"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</row>
    <row r="431" spans="37:48"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</row>
    <row r="432" spans="37:48"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</row>
    <row r="433" spans="37:48"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</row>
    <row r="434" spans="37:48"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</row>
    <row r="435" spans="37:48"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</row>
    <row r="436" spans="37:48"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</row>
    <row r="437" spans="37:48"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</row>
    <row r="438" spans="37:48"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</row>
    <row r="439" spans="37:48"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</row>
    <row r="440" spans="37:48"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</row>
    <row r="441" spans="37:48"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</row>
    <row r="442" spans="37:48"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</row>
    <row r="443" spans="37:48"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</row>
    <row r="444" spans="37:48"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</row>
    <row r="445" spans="37:48"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</row>
    <row r="446" spans="37:48"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</row>
    <row r="447" spans="37:48"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</row>
    <row r="448" spans="37:48"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</row>
    <row r="449" spans="37:48"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</row>
    <row r="450" spans="37:48"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</row>
    <row r="451" spans="37:48"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</row>
    <row r="452" spans="37:48"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</row>
    <row r="453" spans="37:48"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</row>
    <row r="454" spans="37:48"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</row>
    <row r="455" spans="37:48"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</row>
    <row r="456" spans="37:48"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</row>
    <row r="457" spans="37:48"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</row>
    <row r="458" spans="37:48"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</row>
    <row r="459" spans="37:48"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</row>
    <row r="460" spans="37:48"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</row>
    <row r="461" spans="37:48"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</row>
    <row r="462" spans="37:48"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</row>
    <row r="463" spans="37:48"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</row>
    <row r="464" spans="37:48"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</row>
    <row r="465" spans="37:48"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</row>
    <row r="466" spans="37:48"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</row>
    <row r="467" spans="37:48"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</row>
    <row r="468" spans="37:48"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</row>
    <row r="469" spans="37:48"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</row>
    <row r="470" spans="37:48"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</row>
    <row r="471" spans="37:48"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</row>
    <row r="472" spans="37:48"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</row>
    <row r="473" spans="37:48"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</row>
    <row r="474" spans="37:48"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</row>
    <row r="475" spans="37:48"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</row>
    <row r="476" spans="37:48"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</row>
    <row r="477" spans="37:48"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</row>
    <row r="478" spans="37:48"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</row>
    <row r="479" spans="37:48"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</row>
    <row r="480" spans="37:48"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</row>
    <row r="481" spans="37:48"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</row>
    <row r="482" spans="37:48"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</row>
    <row r="483" spans="37:48"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</row>
    <row r="484" spans="37:48"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</row>
    <row r="485" spans="37:48"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</row>
    <row r="486" spans="37:48"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</row>
    <row r="487" spans="37:48"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</row>
    <row r="488" spans="37:48"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</row>
    <row r="489" spans="37:48"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</row>
    <row r="490" spans="37:48"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</row>
    <row r="491" spans="37:48"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</row>
    <row r="492" spans="37:48"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</row>
    <row r="493" spans="37:48"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</row>
    <row r="494" spans="37:48"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</row>
    <row r="495" spans="37:48"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</row>
    <row r="496" spans="37:48"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</row>
    <row r="497" spans="37:48"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</row>
    <row r="498" spans="37:48"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</row>
    <row r="499" spans="37:48"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</row>
    <row r="500" spans="37:48"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</row>
    <row r="501" spans="37:48"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</row>
    <row r="502" spans="37:48"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</row>
    <row r="503" spans="37:48"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</row>
    <row r="504" spans="37:48"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</row>
    <row r="505" spans="37:48"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</row>
    <row r="506" spans="37:48"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</row>
    <row r="507" spans="37:48"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</row>
    <row r="508" spans="37:48"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</row>
    <row r="509" spans="37:48"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</row>
    <row r="510" spans="37:48"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</row>
    <row r="511" spans="37:48"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</row>
    <row r="512" spans="37:48"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</row>
    <row r="513" spans="37:48"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</row>
    <row r="514" spans="37:48"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</row>
    <row r="515" spans="37:48"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</row>
    <row r="516" spans="37:48"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</row>
    <row r="517" spans="37:48"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</row>
    <row r="518" spans="37:48"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</row>
    <row r="519" spans="37:48"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</row>
    <row r="520" spans="37:48"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</row>
    <row r="521" spans="37:48"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</row>
    <row r="522" spans="37:48"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</row>
    <row r="523" spans="37:48"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</row>
    <row r="524" spans="37:48"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</row>
    <row r="525" spans="37:48"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</row>
    <row r="526" spans="37:48"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</row>
    <row r="527" spans="37:48"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</row>
    <row r="528" spans="37:48"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</row>
    <row r="529" spans="37:48"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</row>
    <row r="530" spans="37:48"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</row>
    <row r="531" spans="37:48"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</row>
    <row r="532" spans="37:48"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</row>
    <row r="533" spans="37:48"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</row>
    <row r="534" spans="37:48"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</row>
    <row r="535" spans="37:48"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</row>
    <row r="536" spans="37:48"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</row>
    <row r="537" spans="37:48"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</row>
    <row r="538" spans="37:48"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</row>
    <row r="539" spans="37:48"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</row>
    <row r="540" spans="37:48"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</row>
    <row r="541" spans="37:48"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</row>
    <row r="542" spans="37:48"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</row>
    <row r="543" spans="37:48"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</row>
    <row r="544" spans="37:48"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</row>
    <row r="545" spans="37:48"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</row>
    <row r="546" spans="37:48"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</row>
    <row r="547" spans="37:48"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</row>
    <row r="548" spans="37:48"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</row>
    <row r="549" spans="37:48"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</row>
    <row r="550" spans="37:48"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</row>
    <row r="551" spans="37:48"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</row>
    <row r="552" spans="37:48"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</row>
    <row r="553" spans="37:48"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</row>
    <row r="554" spans="37:48"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</row>
    <row r="555" spans="37:48"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</row>
    <row r="556" spans="37:48"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</row>
    <row r="557" spans="37:48"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</row>
    <row r="558" spans="37:48"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</row>
    <row r="559" spans="37:48"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</row>
    <row r="560" spans="37:48"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</row>
    <row r="561" spans="37:48"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</row>
    <row r="562" spans="37:48"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</row>
    <row r="563" spans="37:48"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</row>
    <row r="564" spans="37:48"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</row>
    <row r="565" spans="37:48"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</row>
    <row r="566" spans="37:48"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</row>
    <row r="567" spans="37:48"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</row>
    <row r="568" spans="37:48"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</row>
    <row r="569" spans="37:48"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</row>
    <row r="570" spans="37:48"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</row>
    <row r="571" spans="37:48"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</row>
    <row r="572" spans="37:48"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</row>
    <row r="573" spans="37:48"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</row>
    <row r="574" spans="37:48"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</row>
    <row r="575" spans="37:48"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</row>
    <row r="576" spans="37:48"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</row>
    <row r="577" spans="37:48"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</row>
    <row r="578" spans="37:48"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</row>
    <row r="579" spans="37:48"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</row>
    <row r="580" spans="37:48"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</row>
    <row r="581" spans="37:48"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</row>
    <row r="582" spans="37:48"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</row>
    <row r="583" spans="37:48"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</row>
    <row r="584" spans="37:48"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</row>
    <row r="585" spans="37:48"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</row>
    <row r="586" spans="37:48"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</row>
    <row r="587" spans="37:48"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</row>
    <row r="588" spans="37:48"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</row>
    <row r="589" spans="37:48"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</row>
    <row r="590" spans="37:48"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</row>
    <row r="591" spans="37:48"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</row>
    <row r="592" spans="37:48"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</row>
    <row r="593" spans="37:48"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</row>
    <row r="594" spans="37:48"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</row>
    <row r="595" spans="37:48"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</row>
    <row r="596" spans="37:48"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</row>
    <row r="597" spans="37:48"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</row>
    <row r="598" spans="37:48"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</row>
    <row r="599" spans="37:48"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</row>
    <row r="600" spans="37:48"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</row>
    <row r="601" spans="37:48"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</row>
    <row r="602" spans="37:48"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</row>
    <row r="603" spans="37:48"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</row>
    <row r="604" spans="37:48"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</row>
    <row r="605" spans="37:48"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</row>
    <row r="606" spans="37:48"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</row>
    <row r="607" spans="37:48"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</row>
    <row r="608" spans="37:48"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</row>
    <row r="609" spans="37:48"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</row>
    <row r="610" spans="37:48"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</row>
    <row r="611" spans="37:48"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</row>
    <row r="612" spans="37:48"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</row>
    <row r="613" spans="37:48"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</row>
    <row r="614" spans="37:48"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</row>
    <row r="615" spans="37:48"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</row>
    <row r="616" spans="37:48"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</row>
    <row r="617" spans="37:48"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</row>
    <row r="618" spans="37:48"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</row>
    <row r="619" spans="37:48"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</row>
    <row r="620" spans="37:48"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</row>
    <row r="621" spans="37:48"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</row>
    <row r="622" spans="37:48"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</row>
    <row r="623" spans="37:48"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</row>
    <row r="624" spans="37:48"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</row>
    <row r="625" spans="37:48"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</row>
    <row r="626" spans="37:48"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</row>
    <row r="627" spans="37:48"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</row>
    <row r="628" spans="37:48"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</row>
    <row r="629" spans="37:48"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</row>
    <row r="630" spans="37:48"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</row>
    <row r="631" spans="37:48"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</row>
    <row r="632" spans="37:48"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</row>
    <row r="633" spans="37:48"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</row>
    <row r="634" spans="37:48"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</row>
    <row r="635" spans="37:48"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</row>
    <row r="636" spans="37:48"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</row>
    <row r="637" spans="37:48"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</row>
    <row r="638" spans="37:48"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</row>
    <row r="639" spans="37:48"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</row>
    <row r="640" spans="37:48"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</row>
    <row r="641" spans="37:48">
      <c r="AK641" s="39"/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</row>
    <row r="642" spans="37:48">
      <c r="AK642" s="39"/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</row>
    <row r="643" spans="37:48"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</row>
    <row r="644" spans="37:48">
      <c r="AK644" s="39"/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</row>
    <row r="645" spans="37:48">
      <c r="AK645" s="39"/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</row>
    <row r="646" spans="37:48">
      <c r="AK646" s="39"/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</row>
    <row r="647" spans="37:48">
      <c r="AK647" s="39"/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</row>
    <row r="648" spans="37:48"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</row>
    <row r="649" spans="37:48">
      <c r="AK649" s="39"/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</row>
    <row r="650" spans="37:48"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</row>
    <row r="651" spans="37:48">
      <c r="AK651" s="39"/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</row>
    <row r="652" spans="37:48">
      <c r="AK652" s="39"/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</row>
    <row r="653" spans="37:48"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</row>
    <row r="654" spans="37:48">
      <c r="AK654" s="39"/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</row>
    <row r="655" spans="37:48">
      <c r="AK655" s="39"/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</row>
    <row r="656" spans="37:48">
      <c r="AK656" s="39"/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</row>
    <row r="657" spans="37:48">
      <c r="AK657" s="39"/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</row>
    <row r="658" spans="37:48"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</row>
    <row r="659" spans="37:48">
      <c r="AK659" s="39"/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</row>
    <row r="660" spans="37:48">
      <c r="AK660" s="39"/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</row>
    <row r="661" spans="37:48">
      <c r="AK661" s="39"/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</row>
    <row r="662" spans="37:48">
      <c r="AK662" s="39"/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</row>
    <row r="663" spans="37:48"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</row>
    <row r="664" spans="37:48">
      <c r="AK664" s="39"/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</row>
    <row r="665" spans="37:48">
      <c r="AK665" s="39"/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</row>
    <row r="666" spans="37:48">
      <c r="AK666" s="39"/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</row>
    <row r="667" spans="37:48">
      <c r="AK667" s="39"/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</row>
    <row r="668" spans="37:48"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</row>
    <row r="669" spans="37:48">
      <c r="AK669" s="39"/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</row>
    <row r="670" spans="37:48">
      <c r="AK670" s="39"/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</row>
    <row r="671" spans="37:48">
      <c r="AK671" s="39"/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</row>
    <row r="672" spans="37:48">
      <c r="AK672" s="39"/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</row>
    <row r="673" spans="37:48"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</row>
    <row r="674" spans="37:48"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</row>
    <row r="675" spans="37:48">
      <c r="AK675" s="39"/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</row>
    <row r="676" spans="37:48">
      <c r="AK676" s="39"/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</row>
    <row r="677" spans="37:48">
      <c r="AK677" s="39"/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</row>
    <row r="678" spans="37:48"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</row>
    <row r="679" spans="37:48">
      <c r="AK679" s="39"/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</row>
    <row r="680" spans="37:48">
      <c r="AK680" s="39"/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</row>
    <row r="681" spans="37:48">
      <c r="AK681" s="39"/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</row>
    <row r="682" spans="37:48">
      <c r="AK682" s="39"/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</row>
    <row r="683" spans="37:48"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</row>
    <row r="684" spans="37:48">
      <c r="AK684" s="39"/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</row>
    <row r="685" spans="37:48">
      <c r="AK685" s="39"/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</row>
    <row r="686" spans="37:48">
      <c r="AK686" s="39"/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</row>
    <row r="687" spans="37:48">
      <c r="AK687" s="39"/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</row>
    <row r="688" spans="37:48"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</row>
    <row r="689" spans="37:48">
      <c r="AK689" s="39"/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</row>
    <row r="690" spans="37:48">
      <c r="AK690" s="39"/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</row>
    <row r="691" spans="37:48">
      <c r="AK691" s="39"/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</row>
    <row r="692" spans="37:48">
      <c r="AK692" s="39"/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</row>
    <row r="693" spans="37:48"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</row>
    <row r="694" spans="37:48">
      <c r="AK694" s="39"/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</row>
    <row r="695" spans="37:48">
      <c r="AK695" s="39"/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</row>
    <row r="696" spans="37:48">
      <c r="AK696" s="39"/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</row>
    <row r="697" spans="37:48">
      <c r="AK697" s="39"/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</row>
    <row r="698" spans="37:48"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</row>
    <row r="699" spans="37:48">
      <c r="AK699" s="39"/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</row>
    <row r="700" spans="37:48">
      <c r="AK700" s="39"/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</row>
    <row r="701" spans="37:48">
      <c r="AK701" s="39"/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</row>
    <row r="702" spans="37:48">
      <c r="AK702" s="39"/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</row>
    <row r="703" spans="37:48"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</row>
    <row r="704" spans="37:48">
      <c r="AK704" s="39"/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</row>
    <row r="705" spans="37:48">
      <c r="AK705" s="39"/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</row>
    <row r="706" spans="37:48">
      <c r="AK706" s="39"/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</row>
    <row r="707" spans="37:48">
      <c r="AK707" s="39"/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</row>
    <row r="708" spans="37:48"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</row>
    <row r="709" spans="37:48">
      <c r="AK709" s="39"/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</row>
    <row r="710" spans="37:48"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</row>
    <row r="711" spans="37:48">
      <c r="AK711" s="39"/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</row>
    <row r="712" spans="37:48">
      <c r="AK712" s="39"/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</row>
    <row r="713" spans="37:48"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</row>
    <row r="714" spans="37:48">
      <c r="AK714" s="39"/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</row>
    <row r="715" spans="37:48">
      <c r="AK715" s="39"/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</row>
    <row r="716" spans="37:48">
      <c r="AK716" s="39"/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</row>
    <row r="717" spans="37:48">
      <c r="AK717" s="39"/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</row>
    <row r="718" spans="37:48"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</row>
    <row r="719" spans="37:48">
      <c r="AK719" s="39"/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</row>
    <row r="720" spans="37:48">
      <c r="AK720" s="39"/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</row>
    <row r="721" spans="37:48">
      <c r="AK721" s="39"/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</row>
    <row r="722" spans="37:48">
      <c r="AK722" s="39"/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</row>
    <row r="723" spans="37:48"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</row>
    <row r="724" spans="37:48">
      <c r="AK724" s="39"/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</row>
    <row r="725" spans="37:48">
      <c r="AK725" s="39"/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</row>
    <row r="726" spans="37:48">
      <c r="AK726" s="39"/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</row>
    <row r="727" spans="37:48">
      <c r="AK727" s="39"/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</row>
    <row r="728" spans="37:48"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</row>
    <row r="729" spans="37:48">
      <c r="AK729" s="39"/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</row>
    <row r="730" spans="37:48">
      <c r="AK730" s="39"/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</row>
    <row r="731" spans="37:48">
      <c r="AK731" s="39"/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</row>
    <row r="732" spans="37:48">
      <c r="AK732" s="39"/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</row>
    <row r="733" spans="37:48"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</row>
    <row r="734" spans="37:48">
      <c r="AK734" s="39"/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</row>
    <row r="735" spans="37:48">
      <c r="AK735" s="39"/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</row>
    <row r="736" spans="37:48">
      <c r="AK736" s="39"/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</row>
    <row r="737" spans="37:48">
      <c r="AK737" s="39"/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</row>
    <row r="738" spans="37:48"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</row>
    <row r="739" spans="37:48">
      <c r="AK739" s="39"/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</row>
    <row r="740" spans="37:48">
      <c r="AK740" s="39"/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</row>
    <row r="741" spans="37:48">
      <c r="AK741" s="39"/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</row>
    <row r="742" spans="37:48">
      <c r="AK742" s="39"/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</row>
    <row r="743" spans="37:48"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</row>
    <row r="744" spans="37:48">
      <c r="AK744" s="39"/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</row>
    <row r="745" spans="37:48">
      <c r="AK745" s="39"/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</row>
    <row r="746" spans="37:48">
      <c r="AK746" s="39"/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</row>
    <row r="747" spans="37:48">
      <c r="AK747" s="39"/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</row>
    <row r="748" spans="37:48"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</row>
    <row r="749" spans="37:48">
      <c r="AK749" s="39"/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</row>
    <row r="750" spans="37:48">
      <c r="AK750" s="39"/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</row>
    <row r="751" spans="37:48">
      <c r="AK751" s="39"/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</row>
    <row r="752" spans="37:48">
      <c r="AK752" s="39"/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</row>
    <row r="753" spans="37:48"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</row>
    <row r="754" spans="37:48">
      <c r="AK754" s="39"/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</row>
    <row r="755" spans="37:48">
      <c r="AK755" s="39"/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</row>
    <row r="756" spans="37:48">
      <c r="AK756" s="39"/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</row>
    <row r="757" spans="37:48">
      <c r="AK757" s="39"/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</row>
    <row r="758" spans="37:48"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</row>
    <row r="759" spans="37:48">
      <c r="AK759" s="39"/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</row>
    <row r="760" spans="37:48">
      <c r="AK760" s="39"/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</row>
    <row r="761" spans="37:48">
      <c r="AK761" s="39"/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</row>
    <row r="762" spans="37:48">
      <c r="AK762" s="39"/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</row>
    <row r="763" spans="37:48"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</row>
    <row r="764" spans="37:48">
      <c r="AK764" s="39"/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</row>
    <row r="765" spans="37:48">
      <c r="AK765" s="39"/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</row>
    <row r="766" spans="37:48">
      <c r="AK766" s="39"/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</row>
    <row r="767" spans="37:48">
      <c r="AK767" s="39"/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</row>
    <row r="768" spans="37:48"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</row>
    <row r="769" spans="37:48">
      <c r="AK769" s="39"/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</row>
    <row r="770" spans="37:48">
      <c r="AK770" s="39"/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</row>
    <row r="771" spans="37:48">
      <c r="AK771" s="39"/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</row>
    <row r="772" spans="37:48">
      <c r="AK772" s="39"/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</row>
    <row r="773" spans="37:48"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</row>
    <row r="774" spans="37:48">
      <c r="AK774" s="39"/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</row>
    <row r="775" spans="37:48">
      <c r="AK775" s="39"/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</row>
    <row r="776" spans="37:48">
      <c r="AK776" s="39"/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</row>
    <row r="777" spans="37:48">
      <c r="AK777" s="39"/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</row>
    <row r="778" spans="37:48"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</row>
    <row r="779" spans="37:48">
      <c r="AK779" s="39"/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</row>
    <row r="780" spans="37:48">
      <c r="AK780" s="39"/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</row>
    <row r="781" spans="37:48">
      <c r="AK781" s="39"/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</row>
    <row r="782" spans="37:48">
      <c r="AK782" s="39"/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</row>
    <row r="783" spans="37:48"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</row>
    <row r="784" spans="37:48">
      <c r="AK784" s="39"/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</row>
    <row r="785" spans="37:48">
      <c r="AK785" s="39"/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</row>
    <row r="786" spans="37:48">
      <c r="AK786" s="39"/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</row>
    <row r="787" spans="37:48">
      <c r="AK787" s="39"/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</row>
    <row r="788" spans="37:48"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</row>
    <row r="789" spans="37:48">
      <c r="AK789" s="39"/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</row>
    <row r="790" spans="37:48"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</row>
    <row r="791" spans="37:48">
      <c r="AK791" s="39"/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</row>
    <row r="792" spans="37:48">
      <c r="AK792" s="39"/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</row>
    <row r="793" spans="37:48"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</row>
    <row r="794" spans="37:48">
      <c r="AK794" s="39"/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</row>
    <row r="795" spans="37:48">
      <c r="AK795" s="39"/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</row>
    <row r="796" spans="37:48">
      <c r="AK796" s="39"/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</row>
    <row r="797" spans="37:48">
      <c r="AK797" s="39"/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</row>
    <row r="798" spans="37:48"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</row>
    <row r="799" spans="37:48">
      <c r="AK799" s="39"/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</row>
    <row r="800" spans="37:48">
      <c r="AK800" s="39"/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</row>
    <row r="801" spans="37:48">
      <c r="AK801" s="39"/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</row>
    <row r="802" spans="37:48">
      <c r="AK802" s="39"/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</row>
    <row r="803" spans="37:48"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</row>
    <row r="804" spans="37:48">
      <c r="AK804" s="39"/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</row>
    <row r="805" spans="37:48">
      <c r="AK805" s="39"/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</row>
    <row r="806" spans="37:48">
      <c r="AK806" s="39"/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</row>
    <row r="807" spans="37:48">
      <c r="AK807" s="39"/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</row>
    <row r="808" spans="37:48"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</row>
    <row r="809" spans="37:48">
      <c r="AK809" s="39"/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</row>
    <row r="810" spans="37:48">
      <c r="AK810" s="39"/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</row>
    <row r="811" spans="37:48">
      <c r="AK811" s="39"/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</row>
    <row r="812" spans="37:48">
      <c r="AK812" s="39"/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</row>
    <row r="813" spans="37:48"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</row>
    <row r="814" spans="37:48">
      <c r="AK814" s="39"/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</row>
    <row r="815" spans="37:48">
      <c r="AK815" s="39"/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</row>
    <row r="816" spans="37:48">
      <c r="AK816" s="39"/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</row>
    <row r="817" spans="37:48">
      <c r="AK817" s="39"/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</row>
    <row r="818" spans="37:48"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</row>
    <row r="819" spans="37:48">
      <c r="AK819" s="39"/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</row>
    <row r="820" spans="37:48">
      <c r="AK820" s="39"/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</row>
    <row r="821" spans="37:48">
      <c r="AK821" s="39"/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</row>
    <row r="822" spans="37:48">
      <c r="AK822" s="39"/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</row>
    <row r="823" spans="37:48"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</row>
    <row r="824" spans="37:48">
      <c r="AK824" s="39"/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</row>
    <row r="825" spans="37:48">
      <c r="AK825" s="39"/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</row>
    <row r="826" spans="37:48">
      <c r="AK826" s="39"/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</row>
    <row r="827" spans="37:48">
      <c r="AK827" s="39"/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</row>
    <row r="828" spans="37:48"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</row>
    <row r="829" spans="37:48">
      <c r="AK829" s="39"/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</row>
    <row r="830" spans="37:48">
      <c r="AK830" s="39"/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</row>
    <row r="831" spans="37:48">
      <c r="AK831" s="39"/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</row>
    <row r="832" spans="37:48">
      <c r="AK832" s="39"/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</row>
    <row r="833" spans="37:48"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</row>
    <row r="834" spans="37:48">
      <c r="AK834" s="39"/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</row>
    <row r="835" spans="37:48">
      <c r="AK835" s="39"/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</row>
    <row r="836" spans="37:48">
      <c r="AK836" s="39"/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</row>
    <row r="837" spans="37:48">
      <c r="AK837" s="39"/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</row>
    <row r="838" spans="37:48"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</row>
    <row r="839" spans="37:48">
      <c r="AK839" s="39"/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</row>
    <row r="840" spans="37:48">
      <c r="AK840" s="39"/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</row>
    <row r="841" spans="37:48">
      <c r="AK841" s="39"/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</row>
    <row r="842" spans="37:48">
      <c r="AK842" s="39"/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</row>
    <row r="843" spans="37:48"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</row>
    <row r="844" spans="37:48">
      <c r="AK844" s="39"/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</row>
    <row r="845" spans="37:48">
      <c r="AK845" s="39"/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</row>
    <row r="846" spans="37:48">
      <c r="AK846" s="39"/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</row>
    <row r="847" spans="37:48">
      <c r="AK847" s="39"/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</row>
    <row r="848" spans="37:48">
      <c r="AK848" s="39"/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</row>
    <row r="849" spans="37:48">
      <c r="AK849" s="39"/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</row>
    <row r="850" spans="37:48">
      <c r="AK850" s="39"/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</row>
    <row r="851" spans="37:48">
      <c r="AK851" s="39"/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</row>
    <row r="852" spans="37:48">
      <c r="AK852" s="39"/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</row>
    <row r="853" spans="37:48">
      <c r="AK853" s="39"/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</row>
    <row r="854" spans="37:48">
      <c r="AK854" s="39"/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</row>
    <row r="855" spans="37:48">
      <c r="AK855" s="39"/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</row>
    <row r="856" spans="37:48">
      <c r="AK856" s="39"/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</row>
    <row r="857" spans="37:48">
      <c r="AK857" s="39"/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</row>
    <row r="858" spans="37:48">
      <c r="AK858" s="39"/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</row>
    <row r="859" spans="37:48">
      <c r="AK859" s="39"/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</row>
    <row r="860" spans="37:48">
      <c r="AK860" s="39"/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</row>
    <row r="861" spans="37:48">
      <c r="AK861" s="39"/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</row>
    <row r="862" spans="37:48">
      <c r="AK862" s="39"/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</row>
    <row r="863" spans="37:48">
      <c r="AK863" s="39"/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</row>
    <row r="864" spans="37:48">
      <c r="AK864" s="39"/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</row>
    <row r="865" spans="37:48">
      <c r="AK865" s="39"/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</row>
    <row r="866" spans="37:48">
      <c r="AK866" s="39"/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</row>
    <row r="867" spans="37:48">
      <c r="AK867" s="39"/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</row>
    <row r="868" spans="37:48">
      <c r="AK868" s="39"/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</row>
    <row r="869" spans="37:48">
      <c r="AK869" s="39"/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</row>
    <row r="870" spans="37:48">
      <c r="AK870" s="39"/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</row>
    <row r="871" spans="37:48">
      <c r="AK871" s="39"/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</row>
    <row r="872" spans="37:48">
      <c r="AK872" s="39"/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</row>
    <row r="873" spans="37:48">
      <c r="AK873" s="39"/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</row>
    <row r="874" spans="37:48">
      <c r="AK874" s="39"/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</row>
    <row r="875" spans="37:48">
      <c r="AK875" s="39"/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</row>
    <row r="876" spans="37:48">
      <c r="AK876" s="39"/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</row>
    <row r="877" spans="37:48">
      <c r="AK877" s="39"/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</row>
    <row r="878" spans="37:48">
      <c r="AK878" s="39"/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</row>
    <row r="879" spans="37:48">
      <c r="AK879" s="39"/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</row>
    <row r="880" spans="37:48">
      <c r="AK880" s="39"/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</row>
    <row r="881" spans="37:48">
      <c r="AK881" s="39"/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</row>
    <row r="882" spans="37:48">
      <c r="AK882" s="39"/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</row>
    <row r="883" spans="37:48">
      <c r="AK883" s="39"/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</row>
    <row r="884" spans="37:48">
      <c r="AK884" s="39"/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</row>
    <row r="885" spans="37:48">
      <c r="AK885" s="39"/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</row>
    <row r="886" spans="37:48">
      <c r="AK886" s="39"/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</row>
    <row r="887" spans="37:48">
      <c r="AK887" s="39"/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</row>
    <row r="888" spans="37:48">
      <c r="AK888" s="39"/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</row>
    <row r="889" spans="37:48">
      <c r="AK889" s="39"/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</row>
    <row r="890" spans="37:48">
      <c r="AK890" s="39"/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</row>
    <row r="891" spans="37:48">
      <c r="AK891" s="39"/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</row>
    <row r="892" spans="37:48">
      <c r="AK892" s="39"/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</row>
    <row r="893" spans="37:48">
      <c r="AK893" s="39"/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</row>
    <row r="894" spans="37:48">
      <c r="AK894" s="39"/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</row>
    <row r="895" spans="37:48">
      <c r="AK895" s="39"/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</row>
    <row r="896" spans="37:48">
      <c r="AK896" s="39"/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</row>
    <row r="897" spans="37:48">
      <c r="AK897" s="39"/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</row>
    <row r="898" spans="37:48">
      <c r="AK898" s="39"/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</row>
    <row r="899" spans="37:48">
      <c r="AK899" s="39"/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</row>
    <row r="900" spans="37:48">
      <c r="AK900" s="39"/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</row>
    <row r="901" spans="37:48">
      <c r="AK901" s="39"/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</row>
    <row r="902" spans="37:48">
      <c r="AK902" s="39"/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</row>
    <row r="903" spans="37:48"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</row>
    <row r="904" spans="37:48">
      <c r="AK904" s="39"/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</row>
    <row r="905" spans="37:48">
      <c r="AK905" s="39"/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</row>
    <row r="906" spans="37:48">
      <c r="AK906" s="39"/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</row>
    <row r="907" spans="37:48">
      <c r="AK907" s="39"/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</row>
    <row r="908" spans="37:48">
      <c r="AK908" s="39"/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</row>
    <row r="909" spans="37:48">
      <c r="AK909" s="39"/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</row>
    <row r="910" spans="37:48">
      <c r="AK910" s="39"/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</row>
    <row r="911" spans="37:48">
      <c r="AK911" s="39"/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</row>
    <row r="912" spans="37:48">
      <c r="AK912" s="39"/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</row>
    <row r="913" spans="37:48">
      <c r="AK913" s="39"/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</row>
    <row r="914" spans="37:48">
      <c r="AK914" s="39"/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</row>
    <row r="915" spans="37:48">
      <c r="AK915" s="39"/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</row>
    <row r="916" spans="37:48">
      <c r="AK916" s="39"/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</row>
    <row r="917" spans="37:48">
      <c r="AK917" s="39"/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</row>
    <row r="918" spans="37:48">
      <c r="AK918" s="39"/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</row>
    <row r="919" spans="37:48">
      <c r="AK919" s="39"/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</row>
    <row r="920" spans="37:48">
      <c r="AK920" s="39"/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</row>
    <row r="921" spans="37:48">
      <c r="AK921" s="39"/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</row>
    <row r="922" spans="37:48">
      <c r="AK922" s="39"/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</row>
    <row r="923" spans="37:48">
      <c r="AK923" s="39"/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</row>
    <row r="924" spans="37:48">
      <c r="AK924" s="39"/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</row>
    <row r="925" spans="37:48">
      <c r="AK925" s="39"/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</row>
    <row r="926" spans="37:48">
      <c r="AK926" s="39"/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</row>
    <row r="927" spans="37:48">
      <c r="AK927" s="39"/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</row>
    <row r="928" spans="37:48">
      <c r="AK928" s="39"/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</row>
    <row r="929" spans="37:48">
      <c r="AK929" s="39"/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</row>
    <row r="930" spans="37:48">
      <c r="AK930" s="39"/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</row>
    <row r="931" spans="37:48">
      <c r="AK931" s="39"/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</row>
    <row r="932" spans="37:48">
      <c r="AK932" s="39"/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</row>
    <row r="933" spans="37:48">
      <c r="AK933" s="39"/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</row>
    <row r="934" spans="37:48">
      <c r="AK934" s="39"/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</row>
    <row r="935" spans="37:48">
      <c r="AK935" s="39"/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</row>
    <row r="936" spans="37:48">
      <c r="AK936" s="39"/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</row>
    <row r="937" spans="37:48">
      <c r="AK937" s="39"/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</row>
    <row r="938" spans="37:48">
      <c r="AK938" s="39"/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</row>
    <row r="939" spans="37:48">
      <c r="AK939" s="39"/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</row>
    <row r="940" spans="37:48">
      <c r="AK940" s="39"/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</row>
    <row r="941" spans="37:48">
      <c r="AK941" s="39"/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</row>
    <row r="942" spans="37:48">
      <c r="AK942" s="39"/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</row>
    <row r="943" spans="37:48">
      <c r="AK943" s="39"/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</row>
    <row r="944" spans="37:48">
      <c r="AK944" s="39"/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</row>
    <row r="945" spans="37:48">
      <c r="AK945" s="39"/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</row>
    <row r="946" spans="37:48">
      <c r="AK946" s="39"/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</row>
    <row r="947" spans="37:48">
      <c r="AK947" s="39"/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</row>
    <row r="948" spans="37:48">
      <c r="AK948" s="39"/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</row>
    <row r="949" spans="37:48">
      <c r="AK949" s="39"/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</row>
    <row r="950" spans="37:48">
      <c r="AK950" s="39"/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</row>
    <row r="951" spans="37:48">
      <c r="AK951" s="39"/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</row>
    <row r="952" spans="37:48">
      <c r="AK952" s="39"/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</row>
    <row r="953" spans="37:48">
      <c r="AK953" s="39"/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</row>
    <row r="954" spans="37:48">
      <c r="AK954" s="39"/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</row>
    <row r="955" spans="37:48">
      <c r="AK955" s="39"/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</row>
    <row r="956" spans="37:48">
      <c r="AK956" s="39"/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</row>
    <row r="957" spans="37:48">
      <c r="AK957" s="39"/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</row>
    <row r="958" spans="37:48">
      <c r="AK958" s="39"/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</row>
    <row r="959" spans="37:48">
      <c r="AK959" s="39"/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</row>
    <row r="960" spans="37:48">
      <c r="AK960" s="39"/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</row>
    <row r="961" spans="37:48">
      <c r="AK961" s="39"/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</row>
    <row r="962" spans="37:48">
      <c r="AK962" s="39"/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</row>
    <row r="963" spans="37:48">
      <c r="AK963" s="39"/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</row>
    <row r="964" spans="37:48">
      <c r="AK964" s="39"/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</row>
    <row r="965" spans="37:48">
      <c r="AK965" s="39"/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</row>
    <row r="966" spans="37:48">
      <c r="AK966" s="39"/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</row>
    <row r="967" spans="37:48">
      <c r="AK967" s="39"/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</row>
    <row r="968" spans="37:48">
      <c r="AK968" s="39"/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</row>
    <row r="969" spans="37:48">
      <c r="AK969" s="39"/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</row>
    <row r="970" spans="37:48">
      <c r="AK970" s="39"/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</row>
    <row r="971" spans="37:48">
      <c r="AK971" s="39"/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</row>
    <row r="972" spans="37:48">
      <c r="AK972" s="39"/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</row>
    <row r="973" spans="37:48">
      <c r="AK973" s="39"/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</row>
    <row r="974" spans="37:48">
      <c r="AK974" s="39"/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</row>
    <row r="975" spans="37:48">
      <c r="AK975" s="39"/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</row>
    <row r="976" spans="37:48">
      <c r="AK976" s="39"/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</row>
    <row r="977" spans="37:48">
      <c r="AK977" s="39"/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</row>
    <row r="978" spans="37:48">
      <c r="AK978" s="39"/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</row>
    <row r="979" spans="37:48">
      <c r="AK979" s="39"/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</row>
    <row r="980" spans="37:48">
      <c r="AK980" s="39"/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</row>
    <row r="981" spans="37:48">
      <c r="AK981" s="39"/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</row>
    <row r="982" spans="37:48">
      <c r="AK982" s="39"/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</row>
    <row r="983" spans="37:48">
      <c r="AK983" s="39"/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</row>
    <row r="984" spans="37:48">
      <c r="AK984" s="39"/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</row>
    <row r="985" spans="37:48">
      <c r="AK985" s="39"/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</row>
    <row r="986" spans="37:48">
      <c r="AK986" s="39"/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</row>
    <row r="987" spans="37:48">
      <c r="AK987" s="39"/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</row>
    <row r="988" spans="37:48">
      <c r="AK988" s="39"/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</row>
    <row r="989" spans="37:48">
      <c r="AK989" s="39"/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</row>
    <row r="990" spans="37:48">
      <c r="AK990" s="39"/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</row>
    <row r="991" spans="37:48">
      <c r="AK991" s="39"/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</row>
    <row r="992" spans="37:48">
      <c r="AK992" s="39"/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</row>
    <row r="993" spans="37:48">
      <c r="AK993" s="39"/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</row>
    <row r="994" spans="37:48">
      <c r="AK994" s="39"/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</row>
    <row r="995" spans="37:48">
      <c r="AK995" s="39"/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</row>
    <row r="996" spans="37:48">
      <c r="AK996" s="39"/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</row>
    <row r="997" spans="37:48">
      <c r="AK997" s="39"/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</row>
    <row r="998" spans="37:48">
      <c r="AK998" s="39"/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</row>
    <row r="999" spans="37:48">
      <c r="AK999" s="39"/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</row>
    <row r="1000" spans="37:48">
      <c r="AK1000" s="39"/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</row>
    <row r="1001" spans="37:48">
      <c r="AK1001" s="39"/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</row>
    <row r="1002" spans="37:48">
      <c r="AK1002" s="39"/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</row>
    <row r="1003" spans="37:48">
      <c r="AK1003" s="39"/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</row>
    <row r="1004" spans="37:48">
      <c r="AK1004" s="39"/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</row>
    <row r="1005" spans="37:48">
      <c r="AK1005" s="39"/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</row>
    <row r="1006" spans="37:48">
      <c r="AK1006" s="39"/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</row>
    <row r="1007" spans="37:48">
      <c r="AK1007" s="39"/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</row>
    <row r="1008" spans="37:48">
      <c r="AK1008" s="39"/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</row>
    <row r="1009" spans="37:48">
      <c r="AK1009" s="39"/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</row>
    <row r="1010" spans="37:48">
      <c r="AK1010" s="39"/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</row>
    <row r="1011" spans="37:48">
      <c r="AK1011" s="39"/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</row>
    <row r="1012" spans="37:48">
      <c r="AK1012" s="39"/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</row>
    <row r="1013" spans="37:48">
      <c r="AK1013" s="39"/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</row>
    <row r="1014" spans="37:48">
      <c r="AK1014" s="39"/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</row>
    <row r="1015" spans="37:48">
      <c r="AK1015" s="39"/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</row>
    <row r="1016" spans="37:48">
      <c r="AK1016" s="39"/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</row>
    <row r="1017" spans="37:48">
      <c r="AK1017" s="39"/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</row>
    <row r="1018" spans="37:48">
      <c r="AK1018" s="39"/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</row>
    <row r="1019" spans="37:48">
      <c r="AK1019" s="39"/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</row>
    <row r="1020" spans="37:48">
      <c r="AK1020" s="39"/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</row>
    <row r="1021" spans="37:48">
      <c r="AK1021" s="39"/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</row>
    <row r="1022" spans="37:48">
      <c r="AK1022" s="39"/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</row>
    <row r="1023" spans="37:48">
      <c r="AK1023" s="39"/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</row>
    <row r="1024" spans="37:48">
      <c r="AK1024" s="39"/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</row>
    <row r="1025" spans="37:48">
      <c r="AK1025" s="39"/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</row>
    <row r="1026" spans="37:48">
      <c r="AK1026" s="39"/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</row>
    <row r="1027" spans="37:48">
      <c r="AK1027" s="39"/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</row>
    <row r="1028" spans="37:48">
      <c r="AK1028" s="39"/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</row>
    <row r="1029" spans="37:48">
      <c r="AK1029" s="39"/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</row>
    <row r="1030" spans="37:48">
      <c r="AK1030" s="39"/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</row>
    <row r="1031" spans="37:48">
      <c r="AK1031" s="39"/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</row>
    <row r="1032" spans="37:48">
      <c r="AK1032" s="39"/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</row>
    <row r="1033" spans="37:48">
      <c r="AK1033" s="39"/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</row>
    <row r="1034" spans="37:48">
      <c r="AK1034" s="39"/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</row>
    <row r="1035" spans="37:48">
      <c r="AK1035" s="39"/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</row>
    <row r="1036" spans="37:48">
      <c r="AK1036" s="39"/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</row>
    <row r="1037" spans="37:48">
      <c r="AK1037" s="39"/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</row>
    <row r="1038" spans="37:48">
      <c r="AK1038" s="39"/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</row>
    <row r="1039" spans="37:48">
      <c r="AK1039" s="39"/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</row>
    <row r="1040" spans="37:48">
      <c r="AK1040" s="39"/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</row>
    <row r="1041" spans="37:48">
      <c r="AK1041" s="39"/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</row>
    <row r="1042" spans="37:48">
      <c r="AK1042" s="39"/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</row>
    <row r="1043" spans="37:48">
      <c r="AK1043" s="39"/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</row>
    <row r="1044" spans="37:48">
      <c r="AK1044" s="39"/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</row>
    <row r="1045" spans="37:48">
      <c r="AK1045" s="39"/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</row>
    <row r="1046" spans="37:48">
      <c r="AK1046" s="39"/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</row>
    <row r="1047" spans="37:48">
      <c r="AK1047" s="39"/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</row>
    <row r="1048" spans="37:48">
      <c r="AK1048" s="39"/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</row>
    <row r="1049" spans="37:48">
      <c r="AK1049" s="39"/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</row>
    <row r="1050" spans="37:48">
      <c r="AK1050" s="39"/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</row>
    <row r="1051" spans="37:48">
      <c r="AK1051" s="39"/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</row>
    <row r="1052" spans="37:48">
      <c r="AK1052" s="39"/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</row>
    <row r="1053" spans="37:48">
      <c r="AK1053" s="39"/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</row>
    <row r="1054" spans="37:48">
      <c r="AK1054" s="39"/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</row>
    <row r="1055" spans="37:48">
      <c r="AK1055" s="39"/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</row>
    <row r="1056" spans="37:48">
      <c r="AK1056" s="39"/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</row>
    <row r="1057" spans="37:48">
      <c r="AK1057" s="39"/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</row>
    <row r="1058" spans="37:48">
      <c r="AK1058" s="39"/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</row>
    <row r="1059" spans="37:48">
      <c r="AK1059" s="39"/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</row>
    <row r="1060" spans="37:48">
      <c r="AK1060" s="39"/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</row>
    <row r="1061" spans="37:48">
      <c r="AK1061" s="39"/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</row>
    <row r="1062" spans="37:48">
      <c r="AK1062" s="39"/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</row>
    <row r="1063" spans="37:48">
      <c r="AK1063" s="39"/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</row>
    <row r="1064" spans="37:48">
      <c r="AK1064" s="39"/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</row>
    <row r="1065" spans="37:48">
      <c r="AK1065" s="39"/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</row>
    <row r="1066" spans="37:48">
      <c r="AK1066" s="39"/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</row>
    <row r="1067" spans="37:48">
      <c r="AK1067" s="39"/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</row>
    <row r="1068" spans="37:48">
      <c r="AK1068" s="39"/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</row>
    <row r="1069" spans="37:48">
      <c r="AK1069" s="39"/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</row>
    <row r="1070" spans="37:48">
      <c r="AK1070" s="39"/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</row>
    <row r="1071" spans="37:48">
      <c r="AK1071" s="39"/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</row>
    <row r="1072" spans="37:48">
      <c r="AK1072" s="39"/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</row>
    <row r="1073" spans="37:48">
      <c r="AK1073" s="39"/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</row>
    <row r="1074" spans="37:48">
      <c r="AK1074" s="39"/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</row>
  </sheetData>
  <mergeCells count="47">
    <mergeCell ref="W1:AJ1"/>
    <mergeCell ref="V7:AJ7"/>
    <mergeCell ref="Y8:AB8"/>
    <mergeCell ref="B5:V5"/>
    <mergeCell ref="AF8:AF13"/>
    <mergeCell ref="U8:U13"/>
    <mergeCell ref="X8:X13"/>
    <mergeCell ref="B7:B13"/>
    <mergeCell ref="T4:AJ4"/>
    <mergeCell ref="C7:U7"/>
    <mergeCell ref="S2:AJ2"/>
    <mergeCell ref="T3:AJ3"/>
    <mergeCell ref="AJ8:AJ13"/>
    <mergeCell ref="AC8:AC13"/>
    <mergeCell ref="T8:T11"/>
    <mergeCell ref="Z10:Z13"/>
    <mergeCell ref="AA10:AA13"/>
    <mergeCell ref="Z9:AB9"/>
    <mergeCell ref="Y9:Y13"/>
    <mergeCell ref="E10:J10"/>
    <mergeCell ref="D9:S9"/>
    <mergeCell ref="D10:D13"/>
    <mergeCell ref="N11:N13"/>
    <mergeCell ref="K10:K13"/>
    <mergeCell ref="Q12:R12"/>
    <mergeCell ref="Q10:R11"/>
    <mergeCell ref="E11:G11"/>
    <mergeCell ref="E12:G12"/>
    <mergeCell ref="I12:J12"/>
    <mergeCell ref="M11:M13"/>
    <mergeCell ref="P10:P13"/>
    <mergeCell ref="AI8:AI13"/>
    <mergeCell ref="A7:A13"/>
    <mergeCell ref="C9:C13"/>
    <mergeCell ref="I11:J11"/>
    <mergeCell ref="O10:O13"/>
    <mergeCell ref="S10:S13"/>
    <mergeCell ref="C8:S8"/>
    <mergeCell ref="L10:N10"/>
    <mergeCell ref="L11:L13"/>
    <mergeCell ref="AD8:AD13"/>
    <mergeCell ref="V8:V13"/>
    <mergeCell ref="AG8:AG13"/>
    <mergeCell ref="AH8:AH13"/>
    <mergeCell ref="AB10:AB13"/>
    <mergeCell ref="W8:W10"/>
    <mergeCell ref="AE8:AE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1" manualBreakCount="1">
    <brk id="14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2023-10-31T07:07:16Z</cp:lastPrinted>
  <dcterms:created xsi:type="dcterms:W3CDTF">2005-08-25T07:51:53Z</dcterms:created>
  <dcterms:modified xsi:type="dcterms:W3CDTF">2023-11-08T14:08:38Z</dcterms:modified>
</cp:coreProperties>
</file>